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Y:\Отдел ФТПОМС\2024\Тарифное соглашение на 2024 год\Заседание 13\Материалы заседания\Тарифное соглашение на 2025 год\"/>
    </mc:Choice>
  </mc:AlternateContent>
  <xr:revisionPtr revIDLastSave="0" documentId="13_ncr:1_{D26D5B04-FE48-473D-8439-04E619861F56}" xr6:coauthVersionLast="45" xr6:coauthVersionMax="47" xr10:uidLastSave="{00000000-0000-0000-0000-000000000000}"/>
  <bookViews>
    <workbookView xWindow="28680" yWindow="-120" windowWidth="29040" windowHeight="15840" xr2:uid="{00000000-000D-0000-FFFF-FFFF00000000}"/>
  </bookViews>
  <sheets>
    <sheet name="ВМП 2025" sheetId="1" r:id="rId1"/>
  </sheets>
  <definedNames>
    <definedName name="_xlnm._FilterDatabase" localSheetId="0" hidden="1">'ВМП 2025'!$A$7:$I$76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9" i="1" l="1"/>
  <c r="I531" i="1" l="1"/>
  <c r="I529" i="1"/>
  <c r="I513" i="1"/>
  <c r="I487" i="1"/>
  <c r="I456" i="1"/>
  <c r="I454" i="1"/>
  <c r="I453" i="1"/>
  <c r="I430" i="1"/>
  <c r="I416" i="1"/>
  <c r="I415" i="1"/>
  <c r="I414" i="1"/>
  <c r="I407" i="1"/>
  <c r="I406" i="1"/>
  <c r="I405" i="1"/>
  <c r="I393" i="1"/>
  <c r="I391" i="1"/>
  <c r="I388" i="1"/>
  <c r="I380" i="1"/>
  <c r="I379" i="1"/>
  <c r="I378" i="1"/>
  <c r="I377" i="1"/>
  <c r="I376" i="1"/>
  <c r="I375" i="1"/>
  <c r="I370" i="1"/>
  <c r="I366" i="1"/>
  <c r="I365" i="1"/>
  <c r="I364" i="1"/>
  <c r="I363" i="1"/>
  <c r="I362" i="1"/>
  <c r="I361" i="1"/>
  <c r="I360" i="1"/>
  <c r="I359" i="1"/>
  <c r="I358" i="1"/>
  <c r="I357" i="1"/>
  <c r="I356" i="1"/>
  <c r="I355" i="1"/>
  <c r="I354" i="1"/>
  <c r="I353" i="1"/>
  <c r="I352" i="1"/>
  <c r="I351" i="1"/>
  <c r="I349" i="1"/>
  <c r="I347" i="1"/>
  <c r="I344" i="1"/>
  <c r="I343" i="1"/>
  <c r="I342" i="1"/>
  <c r="I341" i="1"/>
  <c r="I340" i="1"/>
  <c r="I338" i="1"/>
  <c r="I334" i="1"/>
  <c r="I332" i="1"/>
  <c r="I330" i="1"/>
  <c r="I320" i="1"/>
  <c r="I293" i="1"/>
  <c r="I290" i="1"/>
  <c r="I281" i="1"/>
  <c r="I275" i="1"/>
  <c r="I268" i="1"/>
  <c r="I262" i="1"/>
  <c r="I256" i="1"/>
  <c r="I254" i="1"/>
  <c r="I253" i="1"/>
  <c r="I247" i="1"/>
  <c r="I107" i="1"/>
  <c r="I100" i="1"/>
  <c r="I97" i="1"/>
  <c r="I89" i="1"/>
  <c r="I88" i="1"/>
  <c r="I87" i="1"/>
  <c r="I86" i="1"/>
  <c r="I85" i="1"/>
  <c r="I84" i="1"/>
  <c r="I54" i="1"/>
  <c r="I52" i="1"/>
  <c r="I51" i="1"/>
  <c r="I42" i="1"/>
  <c r="I39" i="1"/>
  <c r="I37" i="1"/>
  <c r="I28" i="1"/>
  <c r="I20" i="1"/>
  <c r="I18" i="1"/>
  <c r="I17" i="1"/>
  <c r="I15" i="1"/>
</calcChain>
</file>

<file path=xl/sharedStrings.xml><?xml version="1.0" encoding="utf-8"?>
<sst xmlns="http://schemas.openxmlformats.org/spreadsheetml/2006/main" count="1500" uniqueCount="1145">
  <si>
    <t>к Тарифному соглашению на 2025 год</t>
  </si>
  <si>
    <t>Тарифы на высокотехнологичную медицинскую помощь на 2025 год</t>
  </si>
  <si>
    <t>Наименование вида высокотехнологичной медицинской помощи</t>
  </si>
  <si>
    <t>Коды по МКБ102</t>
  </si>
  <si>
    <t>Модель пациента</t>
  </si>
  <si>
    <t>Вид лечения</t>
  </si>
  <si>
    <t>Метод лечения</t>
  </si>
  <si>
    <t>Доля норматива финансовых затрат на 1 объема</t>
  </si>
  <si>
    <t xml:space="preserve">Норматив финансовых затрат 
на 1 объем (руб.) </t>
  </si>
  <si>
    <t>Акушерство и гинекология</t>
  </si>
  <si>
    <t>1.</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</si>
  <si>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</si>
  <si>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</si>
  <si>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хирургическое лечение</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</si>
  <si>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</si>
  <si>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</si>
  <si>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</si>
  <si>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</si>
  <si>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</si>
  <si>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</si>
  <si>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2.</t>
  </si>
  <si>
    <t>D26, D27, D25</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</si>
  <si>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</si>
  <si>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3.</t>
  </si>
  <si>
    <t>D25, N80.0</t>
  </si>
  <si>
    <t>множественная узловая форма аденомиоза, требующая хирургического лечения</t>
  </si>
  <si>
    <t>4.</t>
  </si>
  <si>
    <t>N80</t>
  </si>
  <si>
    <t>Гастроэнтерология</t>
  </si>
  <si>
    <t>5.</t>
  </si>
  <si>
    <t>K50, K51, K90.0</t>
  </si>
  <si>
    <t>терапевтическое лечение</t>
  </si>
  <si>
    <t>K73.2, K74.3, K83.0, B18.0, B18.1, B18.2</t>
  </si>
  <si>
    <t>хронический аутоиммунный гепатит в сочетании с первичным билиарным циррозом печени</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</si>
  <si>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</si>
  <si>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</si>
  <si>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</si>
  <si>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</si>
  <si>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</si>
  <si>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</si>
  <si>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</si>
  <si>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</si>
  <si>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</si>
  <si>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</si>
  <si>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</si>
  <si>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</si>
  <si>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</si>
  <si>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</si>
  <si>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</si>
  <si>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</si>
  <si>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</si>
  <si>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</si>
  <si>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</si>
  <si>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</si>
  <si>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</si>
  <si>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</si>
  <si>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</si>
  <si>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</si>
  <si>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</si>
  <si>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</si>
  <si>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</si>
  <si>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</si>
  <si>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</si>
  <si>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</si>
  <si>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</si>
  <si>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эритропоэтической порфирией, поздней кожной порфирией</t>
  </si>
  <si>
    <t>Детская хирургия в период новорожденности</t>
  </si>
  <si>
    <t>8.</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</si>
  <si>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</si>
  <si>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</si>
  <si>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</si>
  <si>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</si>
  <si>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</si>
  <si>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</si>
  <si>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</si>
  <si>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</si>
  <si>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L40.1, L40.3</t>
  </si>
  <si>
    <t>пустулезные формы псориаза при отсутствии эффективности ранее проводимых методов системного и физиотерапевтического лечения</t>
  </si>
  <si>
    <t xml:space="preserve">лечение с применением цитостатических и иммуносупрессивных лекарственных препаратов, синтетических производных витамина A </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</si>
  <si>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</si>
  <si>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</si>
  <si>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</si>
  <si>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</si>
  <si>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 xml:space="preserve">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</si>
  <si>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</si>
  <si>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</si>
  <si>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</si>
  <si>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</si>
  <si>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</si>
  <si>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</si>
  <si>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тяжелые распространенные формы псориаза, резистентные к другим видам системной терапии</t>
  </si>
  <si>
    <t>L40.5, L20</t>
  </si>
  <si>
    <t>тяжелые распространенные формы атопического дерматита и псориаза артропатического, резистентные к другим видам системной терапии</t>
  </si>
  <si>
    <t>Комбустиология</t>
  </si>
  <si>
    <t>10.</t>
  </si>
  <si>
    <t>T20, T21, T22, T23, T24, T25, T27, T29, T30, T31.3, T31.4, T32.3, T32.4, T58, Т59, T75.4</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</si>
  <si>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</si>
  <si>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</si>
  <si>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T20, T21, T22, T23, T24, T25, T27, T29, T30, T31.3, T31.4, T32.3, T32.4, T58, T59, T75.4</t>
  </si>
  <si>
    <t>Нейрохирургия</t>
  </si>
  <si>
    <t>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</si>
  <si>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</si>
  <si>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</si>
  <si>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</si>
  <si>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</si>
  <si>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</si>
  <si>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удаление опухоли с применением интраоперационной навигации</t>
  </si>
  <si>
    <t>C71.6, C71.7, C79.3, D33.1, D18.0, D43.1</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</si>
  <si>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</si>
  <si>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</si>
  <si>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</si>
  <si>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</si>
  <si>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</si>
  <si>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</si>
  <si>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</si>
  <si>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</si>
  <si>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</si>
  <si>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</si>
  <si>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C72.3, D33.3, Q85</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</si>
  <si>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</si>
  <si>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</si>
  <si>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</si>
  <si>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</si>
  <si>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</si>
  <si>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</si>
  <si>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</si>
  <si>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</si>
  <si>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</si>
  <si>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D10.6, D21.0, D10.9</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</si>
  <si>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</si>
  <si>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</si>
  <si>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</si>
  <si>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</si>
  <si>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</si>
  <si>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</si>
  <si>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</si>
  <si>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</si>
  <si>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</si>
  <si>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</si>
  <si>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</si>
  <si>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</si>
  <si>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</si>
  <si>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</si>
  <si>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</si>
  <si>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</si>
  <si>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</si>
  <si>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</si>
  <si>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</si>
  <si>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</si>
  <si>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</si>
  <si>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</si>
  <si>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</si>
  <si>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</si>
  <si>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</si>
  <si>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</si>
  <si>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</si>
  <si>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</si>
  <si>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ликворошунтирующие операции, в том числе с индивидуальным подбором ликворошунтирующих систем</t>
  </si>
  <si>
    <t>16.</t>
  </si>
  <si>
    <t>G95.1, G95.2, G95.8, G95.9, M42, M43, M45, M46, M48, M50, M51, M53, M92, M93, M95, G95.1, G95.2, G95.8, G95.9, Q76.2</t>
  </si>
  <si>
    <t>17.</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</si>
  <si>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</si>
  <si>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эндоваскулярное вмешательство с применением адгезивных клеевых композиций, микроэмболов, микроспиралей и стентов</t>
  </si>
  <si>
    <t>18.</t>
  </si>
  <si>
    <t>Замена нейростимуляторов и помп на постоянных источниках тока для нейростимуляции головного и спинного мозга, периферических нервов</t>
  </si>
  <si>
    <t>G20, G21, G24, G25.0, G25.2, G80, G95.0, G95.1, G95.8</t>
  </si>
  <si>
    <t>болезнь Паркинсона и вторичный паркинсонизм, деформирующая мышечная дистония, детский церебральный паралич и эссенциальный тремор</t>
  </si>
  <si>
    <t>замена постоянных нейростимуляторов на постоянных источниках тока</t>
  </si>
  <si>
    <t>симптоматическая эпилепсия (резистентная к лечению лекарственными препаратами)</t>
  </si>
  <si>
    <t>замена нейростимуляторов на постоянных источниках тока для регистрации и модуляции биопотенциалов</t>
  </si>
  <si>
    <t>поражения плечевого сплетения и шейных корешков, синдром фантома конечности с болью, невропатией или радикулопатией</t>
  </si>
  <si>
    <t>G56, G57, T14.4, T91, T92, T93</t>
  </si>
  <si>
    <t>Неонатология</t>
  </si>
  <si>
    <t>19.</t>
  </si>
  <si>
    <t>P22, P23, P36, P10.0, P10.1, P10.2, P10.3, P10.4, P10.8, P11.1, P11.5, P52.1, P52.2, P52.4, P52.6, P90, P91.0, P91.2, P91.4, P91.5</t>
  </si>
  <si>
    <t>противосудорожная терапия с учетом характера электроэнцефалограммы и анализа записи видеомониторинга</t>
  </si>
  <si>
    <t>высокочастотная осцилляторная искусственная вентиляция легких</t>
  </si>
  <si>
    <t>20.</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</si>
  <si>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</si>
  <si>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</si>
  <si>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</si>
  <si>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</si>
  <si>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Онкология</t>
  </si>
  <si>
    <t>21.</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</si>
  <si>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</si>
  <si>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</si>
  <si>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</si>
  <si>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резекция щитовидной железы (доли, субтотальная)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</si>
  <si>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</si>
  <si>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</si>
  <si>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</si>
  <si>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</si>
  <si>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</si>
  <si>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тиреоидэктомия видеоэндоскопическая</t>
  </si>
  <si>
    <t>тиреоидэктомия видеоассистированная</t>
  </si>
  <si>
    <t>удаление новообразования полости носа с использованием видеоэндоскопических технологий</t>
  </si>
  <si>
    <t>резекция верхней челюсти видеоассистированная</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</si>
  <si>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</si>
  <si>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</si>
  <si>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лазерная реканализация и устранение дыхательной недостаточности при стенозирующей опухоли гортани</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</si>
  <si>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</si>
  <si>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</si>
  <si>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</si>
  <si>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</si>
  <si>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внутриартериальная эмболизация (химиоэмболизация) опухолей</t>
  </si>
  <si>
    <t>злокачественные новообразования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</si>
  <si>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</si>
  <si>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</si>
  <si>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</si>
  <si>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</si>
  <si>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</si>
  <si>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C24</t>
  </si>
  <si>
    <t>нерезектабельные опухоли внепеченочных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</si>
  <si>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</si>
  <si>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</si>
  <si>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</si>
  <si>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</si>
  <si>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</si>
  <si>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</si>
  <si>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</si>
  <si>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</si>
  <si>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эндопротезирование бронхов</t>
  </si>
  <si>
    <t>эндопротезирование трахеи</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</si>
  <si>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</si>
  <si>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</si>
  <si>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</si>
  <si>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</si>
  <si>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</si>
  <si>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</si>
  <si>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</si>
  <si>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t>
  </si>
  <si>
    <t>C50.2, C50.9, C50.3</t>
  </si>
  <si>
    <t>злокачественные новообразования молочной железы IIa, IIb, IIIa стадии</t>
  </si>
  <si>
    <t>видеоассистированная парастернальная лимфаденэктомия</t>
  </si>
  <si>
    <t>C54</t>
  </si>
  <si>
    <t>экстирпация матки с маточными трубами видеоэндоскопическая</t>
  </si>
  <si>
    <t>видеоэндоскопическая экстирпация матки с придатками и тазовой лимфаденэктомией</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</si>
  <si>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</si>
  <si>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</si>
  <si>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</si>
  <si>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</si>
  <si>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лапароскопическая экстирпация матки с придатками, субтотальная резекция большого сальника</t>
  </si>
  <si>
    <t>C61</t>
  </si>
  <si>
    <t>лапароскопическая простатэктомия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</si>
  <si>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</si>
  <si>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</si>
  <si>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t>
  </si>
  <si>
    <t>лапароскопическая забрюшинная лимфаденэктомия</t>
  </si>
  <si>
    <t>C64</t>
  </si>
  <si>
    <t>C67</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</si>
  <si>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</si>
  <si>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</si>
  <si>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</si>
  <si>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</si>
  <si>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</si>
  <si>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</si>
  <si>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</si>
  <si>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</si>
  <si>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</si>
  <si>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</si>
  <si>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</si>
  <si>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</si>
  <si>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</si>
  <si>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удаление экстраорганного рецидива злокачественного новообразования пищевода комбинированное</t>
  </si>
  <si>
    <t>C16</t>
  </si>
  <si>
    <t>удаление экстраорганного рецидива злокачественных новообразований желудка комбинированное</t>
  </si>
  <si>
    <t>C17</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</si>
  <si>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</si>
  <si>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</si>
  <si>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</si>
  <si>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</si>
  <si>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</si>
  <si>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</si>
  <si>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</si>
  <si>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</si>
  <si>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резекция сигмовидной кишки с расширенной лимфаденэктомией</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</si>
  <si>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</si>
  <si>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</si>
  <si>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</si>
  <si>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C22, C23, C24</t>
  </si>
  <si>
    <t>местнораспространенные первичные и метастатические опухоли печени</t>
  </si>
  <si>
    <t>гемигепатэктомия комбинированная</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</si>
  <si>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</si>
  <si>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</si>
  <si>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</si>
  <si>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</si>
  <si>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</si>
  <si>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</si>
  <si>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</si>
  <si>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</si>
  <si>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</si>
  <si>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</si>
  <si>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анатомическая резекция печени</t>
  </si>
  <si>
    <t>правосторонняя гемигепатэктомия</t>
  </si>
  <si>
    <t>левосторонняя гемигепатэктомия</t>
  </si>
  <si>
    <t>резектабельные опухоли поджелудочной железы</t>
  </si>
  <si>
    <t>C34</t>
  </si>
  <si>
    <t>комбинированная лобэктомия с клиновидной, циркулярной резекцией соседних бронхов (формирование межбронхиального анастомоза)</t>
  </si>
  <si>
    <t xml:space="preserve">расширенная, комбинированная лобэктомия, билобэктомия, пневмонэктомия. </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</si>
  <si>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</si>
  <si>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</si>
  <si>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</si>
  <si>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C40.0, C40.1, C40.2, C40.3, C40.8, C40.9, C41.2, C41.3, C41.4, C41.8, C41.9, C79.5, C43.5</t>
  </si>
  <si>
    <t>декомпрессивная ламинэктомия позвонков с фиксацией</t>
  </si>
  <si>
    <t>C43, C44</t>
  </si>
  <si>
    <t>злокачественные новообразования кожи</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</si>
  <si>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</si>
  <si>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</si>
  <si>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</si>
  <si>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C49.1, C49.2, C49.3, C49.5, C49.6, C47.1, C47.2, C47.3, C47.5, C43.5</t>
  </si>
  <si>
    <t>изолированная гипертермическая регионарная химиоперфузия конечностей</t>
  </si>
  <si>
    <t>C50</t>
  </si>
  <si>
    <t>резекция молочной железы с опреде­лением "сторожевого" лимфоузла</t>
  </si>
  <si>
    <t>C53</t>
  </si>
  <si>
    <t>злокачественные новообразования шейки матки</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</si>
  <si>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</si>
  <si>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</si>
  <si>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</si>
  <si>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</si>
  <si>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</si>
  <si>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</si>
  <si>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</si>
  <si>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</si>
  <si>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C60</t>
  </si>
  <si>
    <t>криодеструкция опухоли предстательной железы</t>
  </si>
  <si>
    <t>забрюшинная лимфаденэктомия</t>
  </si>
  <si>
    <t>нефрэктомия с тромбэктомией</t>
  </si>
  <si>
    <t>радикальная нефрэктомия с расширенной забрюшинной лимфаденэктомией</t>
  </si>
  <si>
    <t>радикальная нефрэктомия с резекцией соседних органов</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</si>
  <si>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</si>
  <si>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</si>
  <si>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</si>
  <si>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C74</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</si>
  <si>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</si>
  <si>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</si>
  <si>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C78</t>
  </si>
  <si>
    <t>метастатическое поражение легкого</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</si>
  <si>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</si>
  <si>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</si>
  <si>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22.</t>
  </si>
  <si>
    <t>C22</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</si>
  <si>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</si>
  <si>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</si>
  <si>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</si>
  <si>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</si>
  <si>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</si>
  <si>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</si>
  <si>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высокоинтенсивная фокусированная ультразвуковая терапия (HIFU) при злокачественных новообразованиях забрюшинного пространства</t>
  </si>
  <si>
    <t>C50, C67, C74, C73</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</si>
  <si>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</si>
  <si>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</si>
  <si>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23.</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</si>
  <si>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</si>
  <si>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</si>
  <si>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24.</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</si>
  <si>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t>
  </si>
  <si>
    <t>комплексное лечение с использова­нием таргетных лекарственных препаратов, биопрепаратов, высокодозная химиотерапия с применением факторов роста, поддержкой стволовыми клетками</t>
  </si>
  <si>
    <t>25.</t>
  </si>
  <si>
    <t>Дистанционная лучевая терапия в радиотерапевтических отделениях при злокачественных новообразованиях</t>
  </si>
  <si>
    <t>C51, C52, C53, C54, C55</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</si>
  <si>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</si>
  <si>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</si>
  <si>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</si>
  <si>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C71, C72, C75.1, C75.3, C79.3, C79.4</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</si>
  <si>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</si>
  <si>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</si>
  <si>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26.</t>
  </si>
  <si>
    <t>27.</t>
  </si>
  <si>
    <t>первичные и вторичные злокачественные новообразования оболочек головного мозга, спинного мозга, головного мозга</t>
  </si>
  <si>
    <t>Оториноларингология</t>
  </si>
  <si>
    <t>28.</t>
  </si>
  <si>
    <t>Реконструктивные операции на звукопроводящем аппарате среднего уха</t>
  </si>
  <si>
    <t>H66.1, H66.2, Q16, H80.0, H80.1, H80.9, H74.1, H74.2, H74.3, H90</t>
  </si>
  <si>
    <t>реконструкция анатомических структур и звукопроводящего аппарата среднего уха с применением микрохиругической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</si>
  <si>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</si>
  <si>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</si>
  <si>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</si>
  <si>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слухоулучшающие операции с применением имплантата среднего уха</t>
  </si>
  <si>
    <t>29.</t>
  </si>
  <si>
    <t>Хирургическое лечение болезни Меньера и других нарушений вестибулярной функции</t>
  </si>
  <si>
    <t>H81.0, H81.1, H81.2</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</si>
  <si>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</si>
  <si>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</si>
  <si>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</si>
  <si>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дренирование эндолимфатических пространств внутреннего уха с применением микрохирургической и лучевой техники</t>
  </si>
  <si>
    <t xml:space="preserve">Хирургическое лечение доброкачественных новообразований и хронических воспалительных заболеваний носа и околоносовых пазух </t>
  </si>
  <si>
    <t>J32.1, J32.3 J32.4</t>
  </si>
  <si>
    <t xml:space="preserve">доброкачественное новообразование и хронические воспалительные заболевания полости носа, придаточных пазух носа, пазух клиновидной кости </t>
  </si>
  <si>
    <t>удаление новообразования с применением эндоскопической, шейверной техники и при необходимости навигационной системы</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</si>
  <si>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</si>
  <si>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</si>
  <si>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</si>
  <si>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</si>
  <si>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</si>
  <si>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</si>
  <si>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</si>
  <si>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</si>
  <si>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</si>
  <si>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</si>
  <si>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</si>
  <si>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30.</t>
  </si>
  <si>
    <t>Хирургическое лечение доброкачественных новообразований среднего уха, полости носа и придаточных пазух, гортани и глотки</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</si>
  <si>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</si>
  <si>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</si>
  <si>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</si>
  <si>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</si>
  <si>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31.</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</si>
  <si>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</si>
  <si>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</si>
  <si>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</si>
  <si>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подшивание цилиарного тела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</si>
  <si>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</si>
  <si>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</si>
  <si>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</si>
  <si>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</si>
  <si>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</si>
  <si>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</si>
  <si>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</si>
  <si>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имплантация дренажа при посттравматической глаукоме</t>
  </si>
  <si>
    <t>трансплантация амниотической мембраны</t>
  </si>
  <si>
    <t>реконструктивные операции на экстраокулярных мышцах при новообразованиях орбиты</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</si>
  <si>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</si>
  <si>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</si>
  <si>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</si>
  <si>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криодеструкция при новообразованиях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</si>
  <si>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</si>
  <si>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</si>
  <si>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</si>
  <si>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</si>
  <si>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модифицированная синустрабекулэктомия</t>
  </si>
  <si>
    <t>эписклеральное круговое и (или) локальное пломбирование, в том числе с трансклеральной лазерной коагуляцией сетчатки</t>
  </si>
  <si>
    <t>лазерная корепраксия (создание искусственного зрачка)</t>
  </si>
  <si>
    <t>лазерная иридокореопластика</t>
  </si>
  <si>
    <t>лазерная витреошвартотомия</t>
  </si>
  <si>
    <t>лазерные комбинированные операции на структурах угла передней камеры</t>
  </si>
  <si>
    <t>лазерная деструкция зрачковой мембраны с коагуляцией (без коагуляции) сосудов</t>
  </si>
  <si>
    <t>32.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</si>
  <si>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</si>
  <si>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</si>
  <si>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</si>
  <si>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панретинальная лазеркоагуляция сетчатки</t>
  </si>
  <si>
    <t>лазерная деструкция зрачковой мембраны, в том числе с коагуляцией сосудов</t>
  </si>
  <si>
    <t>33.</t>
  </si>
  <si>
    <t>интенсивное консервативное лечение язвы роговицы</t>
  </si>
  <si>
    <t>34.</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</si>
  <si>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со следующими осложнениями: патология хрусталика, стекловидного тела, офтальмогипертензия, перелом дна орбиты, открытая рана века и окологлазничной области, вторичная глаукома, энтропион и трихиаз века, эктропион века, лагофтальм, птоз века, стеноз и недостаточность слезных протоков, деформация орбиты, энофтальм, неудаленное инородное тело орбиты вследствие проникающего ранения, рубцы конъюнктивы, рубцы и помутнение роговицы, слипчивая лейкома, гнойный эндофтальмит, дегенеративные состояния глазного яблока, неудаленное магнитное инородное тело, неудаленное немагнитное инородное тело, травматическое косоглазие, осложнения механического происхождения, связанные с имплантатами и трансплантатами</t>
  </si>
  <si>
    <t>удаление подвывихнутого хрусталика с имплантацией различных моделей интраокулярной линзы</t>
  </si>
  <si>
    <t>Педиатрия</t>
  </si>
  <si>
    <t>35.</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</si>
  <si>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</si>
  <si>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</si>
  <si>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</si>
  <si>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</si>
  <si>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</si>
  <si>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</si>
  <si>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</si>
  <si>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</si>
  <si>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</si>
  <si>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</si>
  <si>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</si>
  <si>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36.</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</si>
  <si>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</si>
  <si>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</si>
  <si>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</si>
  <si>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</si>
  <si>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</si>
  <si>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</si>
  <si>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37.</t>
  </si>
  <si>
    <t>I27.0, I27.8, I30.0, I30.9, I31.0, I31.1, I33.0, I33.9, I34.0, I34.2, I35.1, I35.2, I36.0, I36.1, I36.2, I42, I44.2, I45.6, I45.8, I47.0, I47.1, I47.2, I47.9, I48, I49.0, I49.3, I49.5, I49.8, I51.4, Q21.1, Q23.0, Q23.1, Q23.2, Q23.3, Q24.5, Q25.1, Q25.3</t>
  </si>
  <si>
    <t>38.</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</si>
  <si>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</si>
  <si>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</si>
  <si>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</si>
  <si>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</si>
  <si>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39.</t>
  </si>
  <si>
    <t>M08.1, M08.3, M08.4, М09</t>
  </si>
  <si>
    <t>юношеский артрит с высокой/средней степенью активности воспалительного процесса и (или) резистентностью к проводимому лекарственному лечению</t>
  </si>
  <si>
    <t>40.</t>
  </si>
  <si>
    <t>Поликомпонентное лечение врожденных аномалий (пороков развития) трахеи, бронхов, легкого с применением химиотерапевтических и генноинженерных биологических лекарственных препаратов</t>
  </si>
  <si>
    <t>Q32.0, Q32.2, Q32.3, Q32.4, Q33, P27.1</t>
  </si>
  <si>
    <t>врожденные аномалии (пороки развития) трахеи, бронхов, легкого, сосудов легкого, врожденная бронхоэктазия, которые сопровождаются развитием тяжелого хронического бронхолегочного процесса с дыхательной недостаточностью и формированием легочного сердца. Врожденная трахеомаляция. Врожденная бронхомаляция. Врожденный стеноз бронхов. Синдром Картагенера, первичная цилиарная дискинезия. Врожденные аномалии (пороки развития) легкого. Агенезия легкого. Врожденная бронхоэктазия. Синдром Вильямса  Кэмпбелла. Бронхолегочная дисплазия</t>
  </si>
  <si>
    <t>41.</t>
  </si>
  <si>
    <t>Поликомпонентное лечение болезни Крона, неспецифического язвенного колита, гликогеновой болезни, фармакорезистентных хронических вирусных гепатитов, аутоиммунного гепатита, цирроза печени с применением химиотерапевтических, с инициацией или заменой генноинженерных биологических лекарственных препаратов и методов экстракорпоральной детоксикации</t>
  </si>
  <si>
    <t>K50</t>
  </si>
  <si>
    <t>терапевтичес­кое лечение</t>
  </si>
  <si>
    <t>B18.0, B18.1, B18.2, B18.8, B18.9, K73.2, K73.9</t>
  </si>
  <si>
    <t>хронический вирусный гепатит с умеренной и высокой степенью активности и (или) формированием фиброза печени и резистентностью к проводимой лекарственной терапии. Аутоиммунный гепатит</t>
  </si>
  <si>
    <t>K51</t>
  </si>
  <si>
    <t>неспецифический язвенный колит, непрерывно рецидивирующее течение, с развитием первичного склерозирующего холангита и (или) с формированием осложнений (мегаколон, кровотечения)</t>
  </si>
  <si>
    <t>42.</t>
  </si>
  <si>
    <t>G12.0, G31.8, G35, G36, G60, G70, G71, G80, G80.1, G80.2, G80.8, G81.1, G82.4</t>
  </si>
  <si>
    <t>Ревматология</t>
  </si>
  <si>
    <t>43.</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</si>
  <si>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</si>
  <si>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</si>
  <si>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Сердечно-сосудистая хирургия</t>
  </si>
  <si>
    <t>44.</t>
  </si>
  <si>
    <t>Коронарная реваскуляризация миокарда с применением ангиопластики в сочетании со стентированием при ишемической болезни сердца</t>
  </si>
  <si>
    <t>I20.0, I21.4, I21.9, I22</t>
  </si>
  <si>
    <t>нестабильная стенокардия, острый и повторный инфаркт миокарда (без подъема сегмента ST электрокардиограммы)</t>
  </si>
  <si>
    <t>баллонная вазодилатация с установкой 1 стента в сосуд (сосуды)</t>
  </si>
  <si>
    <t>45.</t>
  </si>
  <si>
    <t>баллонная вазодилатация с установкой 2 стентов в сосуд (сосуды)</t>
  </si>
  <si>
    <t>46.</t>
  </si>
  <si>
    <t>баллонная вазодилатация с установкой 3 стентов в сосуд (сосуды)</t>
  </si>
  <si>
    <t>47.</t>
  </si>
  <si>
    <t>I20.1, I20.8, I25</t>
  </si>
  <si>
    <t>ишемическая болезнь сердца со стенозированием 1 коронарной артерии</t>
  </si>
  <si>
    <t>баллонная вазодилатация с установкой 1 стента в сосуд</t>
  </si>
  <si>
    <t>48.</t>
  </si>
  <si>
    <t>ишемическая болезнь сердца со стенозированием 2 коронарных артерий</t>
  </si>
  <si>
    <t>баллонная вазодилатация с установкой 2 стентов в сосуд (сосуды)</t>
  </si>
  <si>
    <t>49.</t>
  </si>
  <si>
    <t>ишемическая болезнь сердца со стенозированием 3 коронарных артерий</t>
  </si>
  <si>
    <t>баллонная вазодилатация с установкой 3 стентов в сосуд (сосуды)</t>
  </si>
  <si>
    <t>50.</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</si>
  <si>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</si>
  <si>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I20.0, I20.1, I20.8, I20.9, I21.0, I21.1, I21.2, I21.3, I21.9, I22, I25, I25.0, I25.1, I25.2, I25.3, I25.4, I25.5, I25.6, I25.8, I25.9</t>
  </si>
  <si>
    <t>ишемическая болезнь сердца</t>
  </si>
  <si>
    <t>баллонная вазодилятация и (или) 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</si>
  <si>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51.</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</si>
  <si>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</si>
  <si>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баллонная вазодилятация и (или) стентирование с установкой 2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</si>
  <si>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52.</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</si>
  <si>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</si>
  <si>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баллонная вазодилятация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</si>
  <si>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53.</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</si>
  <si>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</si>
  <si>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</si>
  <si>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</si>
  <si>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54.</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</si>
  <si>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</si>
  <si>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55.</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</si>
  <si>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</si>
  <si>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</si>
  <si>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</si>
  <si>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56.</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</si>
  <si>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</si>
  <si>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</si>
  <si>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</si>
  <si>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 (или) тромбоаспирация</t>
  </si>
  <si>
    <t>57.</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</si>
  <si>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</si>
  <si>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I20.0, I21, I22, I24.0</t>
  </si>
  <si>
    <t>58.</t>
  </si>
  <si>
    <t>ишемическая болезнь сердца со стенотическим или окклюзионным поражением коронарных артерий</t>
  </si>
  <si>
    <t>59.</t>
  </si>
  <si>
    <t>Хирургическое лечение хронической сердечной недостаточности</t>
  </si>
  <si>
    <t>I42.1, I23.3, I23.5, I23.4, I50.0</t>
  </si>
  <si>
    <t>иссечение гипертрофированных мышц при обструктивной гипертрофической кардиомиопатии</t>
  </si>
  <si>
    <t>реконструкция левого желудочка</t>
  </si>
  <si>
    <t>имплантация систем моно и бивентрикулярного обхода желудочков сердца</t>
  </si>
  <si>
    <t>ресинхронизирующая электрокардиостимуляция</t>
  </si>
  <si>
    <t>60.</t>
  </si>
  <si>
    <t>Хирургическая коррекция поражений клапанов сердца при повторном многоклапанном протезировании</t>
  </si>
  <si>
    <t>I08.0, I08.1, I08.2, I08.3, I08.8, I08.9, I47.0, I47.1, I33.0, I33.9, T82.0, T82.1, T82.2, T82.3, T82.6, T82.7, T82.8</t>
  </si>
  <si>
    <t>репротезирование клапанов сердца</t>
  </si>
  <si>
    <t>ререпротезирование клапанов сердца</t>
  </si>
  <si>
    <t>репротезирование и пластика клапанов</t>
  </si>
  <si>
    <t>протезирование 2 и более клапанов и вмешательства на коронарных артериях (аортокоронарное шунтирование)</t>
  </si>
  <si>
    <t>протезирование 2 и более клапанов и вмешательства по поводу нарушений ритма (эндоваскулярная деструкция дополнительных проводящих путей и аритмогенных зон сердца)</t>
  </si>
  <si>
    <t>61.</t>
  </si>
  <si>
    <t xml:space="preserve">Трансвенозная экстракция эндокардиальных электродов у пациентов с имплантируемыми устройствами </t>
  </si>
  <si>
    <t>Т82.1, Т82.7, Т82.8, Т82.9, I51.3, I39.2, I39.4, I97.8</t>
  </si>
  <si>
    <t>осложнения со стороны имплан­тируемой антиаритмической системы, связанные с местным или распространенным инфекционным процессом, наличием хронического болевого синдрома, тромбозом или стенозом магистральных вен, дисфункцией системы и иными клиническими состояниями, требующими ее удаления</t>
  </si>
  <si>
    <t>трансвенозная экстракция эндокардиальных электродов с применением механических и (или) лазерных систем экстракции</t>
  </si>
  <si>
    <t>62.</t>
  </si>
  <si>
    <t>Гибридные операции при многоуровневом поражении магистральных артерий и артерий нижних конечностей у больных сахарным диабетом</t>
  </si>
  <si>
    <t>Е10.5, Е11.5</t>
  </si>
  <si>
    <t>63.</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</si>
  <si>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</si>
  <si>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Z95.8,I50.0, I50.9, I27.8</t>
  </si>
  <si>
    <t>состояние после имплантации желудочковой вспомогательной системы длительного использования</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</si>
  <si>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</si>
  <si>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64.</t>
  </si>
  <si>
    <t>Мониторинг после имплантирования желудочковой вспомогательной системы длительного использования у взрослых</t>
  </si>
  <si>
    <t>Z95.8</t>
  </si>
  <si>
    <t>состояние после имплантации желудочковой вспомогательной системы длительного использоввания</t>
  </si>
  <si>
    <t>мониторинг взрослых пациентов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</si>
  <si>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65.</t>
  </si>
  <si>
    <t>Эндоваскулярная деструкция дополнительных проводящих путей и аритмогенных зон сердца</t>
  </si>
  <si>
    <t>эндоваскулярная деструкция дополнительных проводящих путей и аритмогенных зон сердца</t>
  </si>
  <si>
    <t>66.</t>
  </si>
  <si>
    <t>торакоскопическая деструкция аритмогенных зон сердца</t>
  </si>
  <si>
    <t>хирургическая и (или) криодеструкция дополнительных проводящих путей и аритмогенных зон сердца</t>
  </si>
  <si>
    <t>Торакальная хирургия</t>
  </si>
  <si>
    <t>67.</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</si>
  <si>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</si>
  <si>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</si>
  <si>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</si>
  <si>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</si>
  <si>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</si>
  <si>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</si>
  <si>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</si>
  <si>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</si>
  <si>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</si>
  <si>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</si>
  <si>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</si>
  <si>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68.</t>
  </si>
  <si>
    <t>пластика гигантских булл легкого</t>
  </si>
  <si>
    <t>Травматология и ортопедия</t>
  </si>
  <si>
    <t>69.</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</si>
  <si>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</si>
  <si>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</si>
  <si>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</si>
  <si>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</si>
  <si>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</si>
  <si>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</si>
  <si>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</si>
  <si>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</si>
  <si>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</si>
  <si>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</si>
  <si>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</si>
  <si>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S70.7, S70.9, S71, S72, S77, S79, S42, S43, S47, S49, S50, M99.9, M21.6, M95.1, M21.8, M21.9, Q66, Q78, M86, G11.4, G12.1, G80.9, G80.1, G80.2</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</si>
  <si>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</si>
  <si>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</si>
  <si>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</si>
  <si>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</si>
  <si>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</si>
  <si>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</si>
  <si>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</si>
  <si>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</si>
  <si>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</si>
  <si>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</si>
  <si>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</si>
  <si>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70.</t>
  </si>
  <si>
    <t>A18.0, S12.0, S12.1, S13, S14, S19, S22.0, S22.1, S23, S24, S32.0, S32.1, S33, S34, T08, T09, T85, T91, M80, M81, M82,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</si>
  <si>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</si>
  <si>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71.</t>
  </si>
  <si>
    <t>M17</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</si>
  <si>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</si>
  <si>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</si>
  <si>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72.</t>
  </si>
  <si>
    <t>M16</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</si>
  <si>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</si>
  <si>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</si>
  <si>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</si>
  <si>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</si>
  <si>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</si>
  <si>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M16.4, M16.5</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</si>
  <si>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</si>
  <si>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</si>
  <si>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</si>
  <si>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</si>
  <si>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73.</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</si>
  <si>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</si>
  <si>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</si>
  <si>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</si>
  <si>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74.</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</si>
  <si>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</si>
  <si>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75.</t>
  </si>
  <si>
    <t>Реэндопротезирование суставов конечностей</t>
  </si>
  <si>
    <t>Z96.6, M96.6, D61, D66, D67, D68, M87.0</t>
  </si>
  <si>
    <t>глубокая инфекция в области эндопротеза</t>
  </si>
  <si>
    <t>нестабильность компонентов эндопротеза сустава конечности</t>
  </si>
  <si>
    <t>рецидивирующие вывихи и разобщение компонентов эндопротеза</t>
  </si>
  <si>
    <t>удаление хорошо фиксированных компонентов эндопротеза и костного цемента с использованием ревизионного набора инструментов и реимплантация ревизионных эндопротезов в биомеханически правильном положении</t>
  </si>
  <si>
    <t>удаление хорошо фиксированных компонентов эндопротеза и костного цемента с использованием ревизионного набора инструментов и имплантация импрегнированного антибиотиками артикулирующего или блоковидного спейсера</t>
  </si>
  <si>
    <t>Урология</t>
  </si>
  <si>
    <t>N13.0, N13.1, N13.2, N35, Q54, Q64.0, Q64.1, Q62.1, Q62.2, Q62.3, Q62.7, C67, N82.1, N82.8, N82.0, N32.2, N33.8</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</si>
  <si>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</si>
  <si>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</si>
  <si>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</si>
  <si>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</si>
  <si>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</si>
  <si>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</si>
  <si>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</si>
  <si>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</si>
  <si>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</si>
  <si>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</si>
  <si>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</si>
  <si>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</si>
  <si>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</si>
  <si>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</si>
  <si>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</si>
  <si>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</si>
  <si>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</si>
  <si>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Рецидивные и особо сложные операции на органах мочеполовой системы</t>
  </si>
  <si>
    <t>N20.0, N20.1, N20.2, N13.0, N13.1, N13.2, Q62.1, Q62.2, Q62.3, Q62.7</t>
  </si>
  <si>
    <t xml:space="preserve">перкутанная нефролитолапоксия в сочетании с лазерной литотрипсией </t>
  </si>
  <si>
    <t>77.</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</si>
  <si>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</si>
  <si>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</si>
  <si>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</si>
  <si>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78.</t>
  </si>
  <si>
    <t>N81, R32, N48.4, N13.7, N31.2</t>
  </si>
  <si>
    <t>пролапс тазовых органов. Недержание мочи при напряжении. Несостоятельность сфинктера мочевого пузыря. Эректильная дисфункция. Пузырнолоханочный рефлюкс высокой степени у детей. Атония мочевого пузыря</t>
  </si>
  <si>
    <t>Хирургия</t>
  </si>
  <si>
    <t>заболевания поджелудочной железы</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</si>
  <si>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</si>
  <si>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</si>
  <si>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</si>
  <si>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</si>
  <si>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</si>
  <si>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</si>
  <si>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</si>
  <si>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t>
  </si>
  <si>
    <t>продольная панкреатоеюностомия</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</si>
  <si>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</si>
  <si>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</si>
  <si>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</si>
  <si>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</si>
  <si>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</si>
  <si>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</si>
  <si>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</si>
  <si>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</si>
  <si>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</si>
  <si>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</si>
  <si>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</si>
  <si>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иссечение свища, пластика свищевого отверстия полнослойным лоскутом стенки прямой кишки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</si>
  <si>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</si>
  <si>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</si>
  <si>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</si>
  <si>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</si>
  <si>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</si>
  <si>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</si>
  <si>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</si>
  <si>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</si>
  <si>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</si>
  <si>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</si>
  <si>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</si>
  <si>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</si>
  <si>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</si>
  <si>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</si>
  <si>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</si>
  <si>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</si>
  <si>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80.</t>
  </si>
  <si>
    <t>Хирургическое лечение новообразований надпочечников и забрюшинного пространства</t>
  </si>
  <si>
    <t>E27.5, D35.0, D48.3, E26.0, E24</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</si>
  <si>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</si>
  <si>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</si>
  <si>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</si>
  <si>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</si>
  <si>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</si>
  <si>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</si>
  <si>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</si>
  <si>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</si>
  <si>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</si>
  <si>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Челюстно-лицевая хирургия</t>
  </si>
  <si>
    <t>81.</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</si>
  <si>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</si>
  <si>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</si>
  <si>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</si>
  <si>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</si>
  <si>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</si>
  <si>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</si>
  <si>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Q35.1, M96</t>
  </si>
  <si>
    <t>послеоперационный дефект твердого неба</t>
  </si>
  <si>
    <t>Q35, Q38</t>
  </si>
  <si>
    <t>врожденная и приобретенная небноглоточная недостаточность различного генеза</t>
  </si>
  <si>
    <t>Q18, Q30</t>
  </si>
  <si>
    <t>врожденная расщелина носа, лица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</si>
  <si>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</si>
  <si>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K07.0, K07.1, K07.2</t>
  </si>
  <si>
    <t>M95.1, Q87.0</t>
  </si>
  <si>
    <t>субтотальный дефект и деформация ушной раковины</t>
  </si>
  <si>
    <t>пластика с использованием тканей из прилегающих к ушной раковине участков</t>
  </si>
  <si>
    <t>Q18.5</t>
  </si>
  <si>
    <t>микростомия</t>
  </si>
  <si>
    <t>пластическое устранение микростомы</t>
  </si>
  <si>
    <t>Q18.4</t>
  </si>
  <si>
    <t>макростомия</t>
  </si>
  <si>
    <t>пластическое устранение макростомы</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</si>
  <si>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</si>
  <si>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</si>
  <si>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</si>
  <si>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</si>
  <si>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</si>
  <si>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</si>
  <si>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</si>
  <si>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</si>
  <si>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</si>
  <si>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</si>
  <si>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</si>
  <si>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82.</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</si>
  <si>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</si>
  <si>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</si>
  <si>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</si>
  <si>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</si>
  <si>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</si>
  <si>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</si>
  <si>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83.</t>
  </si>
  <si>
    <t>E24.3</t>
  </si>
  <si>
    <t>хирургическое лечение с последующим иммуногисто­химическим исследованием ткани удаленной опухоли</t>
  </si>
  <si>
    <t>E24.9</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</si>
  <si>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</si>
  <si>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Приложение №34 </t>
  </si>
  <si>
    <r>
      <t>№ группы ВМП</t>
    </r>
    <r>
      <rPr>
        <b/>
        <vertAlign val="superscript"/>
        <sz val="10"/>
        <color theme="1"/>
        <rFont val="Times New Roman"/>
        <family val="1"/>
        <charset val="204"/>
      </rPr>
      <t>1</t>
    </r>
  </si>
  <si>
    <t>Норматив финансовых затрат на единицу объема медицинской помощи, рублей</t>
  </si>
  <si>
    <r>
      <t>агранулоцитоз с показателями нейтрофильных лейкоцитов крови 0,5 x 10</t>
    </r>
    <r>
      <rPr>
        <vertAlign val="superscript"/>
        <sz val="10"/>
        <color theme="1"/>
        <rFont val="Times New Roman"/>
        <family val="1"/>
        <charset val="204"/>
      </rPr>
      <t>9</t>
    </r>
    <r>
      <rPr>
        <sz val="10"/>
        <color theme="1"/>
        <rFont val="Times New Roman"/>
        <family val="1"/>
        <charset val="204"/>
      </rPr>
      <t>/л и ниже</t>
    </r>
  </si>
  <si>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</si>
  <si>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Поликомпонентное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</si>
  <si>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</si>
  <si>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</si>
  <si>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</si>
  <si>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</si>
  <si>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</si>
  <si>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</si>
  <si>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мозгах</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</si>
  <si>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</si>
  <si>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доброкачественные новообразования носоглотки и мягких тканей головы, лица и шеи, прорастающие в полость черепа</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</si>
  <si>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</si>
  <si>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</si>
  <si>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 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</si>
  <si>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 неинвазивная принудительная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</si>
  <si>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</si>
  <si>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гемитиреоидэктомия с истмусэктомией видеоассистированная</t>
  </si>
  <si>
    <t>чрескожная радиочастотная термоаблация опухолей печени под ультразвуковой навигацией и (или) под контролем компьютерной навигации видеоэндоскопическая сегментэктомия, атипичная резекция печени</t>
  </si>
  <si>
    <t>лапароскопическая холецистэктомия с резекцией IV сегмента печени</t>
  </si>
  <si>
    <t>видеоэндоскопическое удаление опухоли средостения с медиастинальной лимфаденэктомией видеоэндоскопическое удаление опухоли средостения</t>
  </si>
  <si>
    <t>радиочастотная аблация опухоли почки под ультразвуковой навигацией и (или) под контролем компьютерной томографии селективная и суперселективная эмболизация (химиоэмболизация) почечных сосудов</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</si>
  <si>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</si>
  <si>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паротидэктомия радикальная с микрохирургической пластикой</t>
  </si>
  <si>
    <t>одномоментная эзофагэктомия (субтотальная резекция пищевода) с лимфаденэктомией 2S, 2F, 3F и пластикой пищевода</t>
  </si>
  <si>
    <t>правосторонняя гемиколэктомия с расширенной лимфаденэктомией</t>
  </si>
  <si>
    <t>правосторонняя гемиколэктомия с резекцией легкого</t>
  </si>
  <si>
    <t>левосторонняя гемиколэктомия с расширенной лимфаденэктомией</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</si>
  <si>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</si>
  <si>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злокачественные новообразования поджелудочной железы II-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</si>
  <si>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печени II-IV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</si>
  <si>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забрюшинного пространства I-IV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</si>
  <si>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</si>
  <si>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I-II стадия (T1-2cN0M0)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</si>
  <si>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</si>
  <si>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C81-C85</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</si>
  <si>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</si>
  <si>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</si>
  <si>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</si>
  <si>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3D-4D планирование. Фиксирующие устройства. Объемная визуализация мишени</t>
  </si>
  <si>
    <t>тимпанопластика с применением микрохирургической техники, аллогенных трансплантатов, в том числе металлических 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</si>
  <si>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исправление травматического косоглазия с пластикой экстраокулярных мышц факоаспирация травматической катаракты с имплантацией различных моделей интраокулярной линзы</t>
  </si>
  <si>
    <t>отсроченная реконструкция леватора при новообразованиях орбиты отграничительная и разрушающая лазеркоагуляция при новообразованиях глаза</t>
  </si>
  <si>
    <t>радиоэксцизия с лазериспарением при новообразованиях придаточного аппарата глаза</t>
  </si>
  <si>
    <t>транспупиллярная термотерапия, в том числе с ограничительной лазеркоагуляцией при новообразованиях глаза</t>
  </si>
  <si>
    <t>транспупиллярная лазеркоагуляция вторичных ретинальных дистрофий и ретиношизиса</t>
  </si>
  <si>
    <t>модифицированная синустрабекулэктомия, в том числе с задней трепанацией склеры</t>
  </si>
  <si>
    <t>язва роговицы острая, стромальная или перфорирующая у взрослых и детей, осложненная гипопионом, эндофтальмитом, патологией хрусталика. Рубцы и помутнения роговицы, другие болезни роговицы (буллезная кератопатия, дегенерация, наследственные дистрофии роговицы, кератоконус) у взрослых и детей вне зависимости от осложнений</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</si>
  <si>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</si>
  <si>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кардиомиопатий, миокардитов, перикардитов, эндокардитов с недостаточностью кровообращения II-IV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</si>
  <si>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</si>
  <si>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коронарное шунтирование в условиях искусственного кровоснабжения, коронарное шунтирование на работающем сердце без использования искусственного кровообращения</t>
  </si>
  <si>
    <t>Коронарные ангиопластика или стентирование в сочетании с внутрисосудистой ротационной атерэктомией при ишемической болезни сердца</t>
  </si>
  <si>
    <t>Ротационная коронарная атерэктомия, баллонная вазодилятация с установкой 1-3 стентов в коронарные артерии</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</si>
  <si>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2Б-3 стадии (классификация Стражеско-Василенко), III-IV функционального класса (NYHA), фракция выброса левого желудочка менее 40 процентов</t>
  </si>
  <si>
    <t>повторные операции на 2-3 клапанах. Поражения клапанов сердца в сочетании с коррекцией фибрилляции предсердий. Поражения клапанов в сочетании с ИБС. Декомпенсированные состояния при многоклапанных пороках сердца, обусловленные инфекционным, протезным эндокардитом (острое, подострое течение)</t>
  </si>
  <si>
    <t>одномоментное проведение рентгенэндоваскулярной реваскуляризации нижней конечности (баллоная ангиопластика, при необходимости со стентированием) и открытой операции (протезирование, шунтирование, эндартерэктомия, пластика, тромбэктомия)</t>
  </si>
  <si>
    <t>Хирургическое лечение врожденных, ревматических и неревматических пороков клапанов сердца, опухолей сердца</t>
  </si>
  <si>
    <t>Q20.5, Q21.3, Q22, Q23.0-Q23.3, Q24.4, Q25.3, I34.0, I34.1, I34.2, I35.1, I35.2, I36.0, I36.1, I36.2, I05.0, I05.1, I05.2, I06.0, I06.1, I06.2, I07.0, I07.1, I07.2, I08.0, I08.1, I08.2, I08.3, I08.8, I08.9, D15.1</t>
  </si>
  <si>
    <t>поражение клапанного аппарата сердца различного генеза (врожденные, приобретенные пороки сердца, опухоли сердца)</t>
  </si>
  <si>
    <t>пластика клапанов в условиях исскуственного кровообращения</t>
  </si>
  <si>
    <t>протезирование 1 клапана в сочетании с пластикой или без пластики клапана, удаление опухоли сердца с пластикой или без пластики клапана</t>
  </si>
  <si>
    <t>протезирование 2 клапанов в сочетании с пластикой или без пластики клапана, торакоскопическое протезирование и (или) пластика клапана сердца</t>
  </si>
  <si>
    <t>протезирование 3 клапанов у больного без инфекционного эндокордита или 1-2 клапанов у больного с инфекционным эндокардитом</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</si>
  <si>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этиалогии дефекты костей таза, верхних и нижних конечностей (не менее 20 мм) людой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</si>
  <si>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фикцирующих устройств</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</si>
  <si>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</si>
  <si>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</si>
  <si>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 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</si>
  <si>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Реплантация конечностей и их сегментов с применением микрохирургической техники</t>
  </si>
  <si>
    <t>полное отчленение или неполное отчленение с декомпенсацией кровоснабжения различных сегментов верхней и нижней конечности</t>
  </si>
  <si>
    <t>реплантация (реваскуляризация) отчлененного сегмента верхней и нижней конечности</t>
  </si>
  <si>
    <t>T11.6, T13.4-T13.6, T14.5, T14.7, T05, S48, S58, S68, S88, S98</t>
  </si>
  <si>
    <t>M24.6, Z98.1, G80.1, G80.2, M21.0, M21.2, M21.4, M21.5, M21.9, Q68.1, Q72.5, Q72.6, Q72.8, Q72.9, Q74.2, Q74.3, Q74.8, Q77.7, Q87.3, G11.4, G12.1, G80.9</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</si>
  <si>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с замещением мягкотканых и костных хрящевых дефектов синтетическими и биологическими материалами</t>
  </si>
  <si>
    <t>злокачественные новообразования головы и шеи (I-III стадия)</t>
  </si>
  <si>
    <t>немелкоклеточный ранний центральный рак легкого (Tis-T1NoMo)</t>
  </si>
  <si>
    <t>стенозирующий рак трахеи. Стенозирующий центральный рак легкого (T3-4NxMx)</t>
  </si>
  <si>
    <t>опухоль вилочковой железы (I-II стадия). Опухоль переднего, заднего средостения (начальные формы). Метастатическое поражение средостения</t>
  </si>
  <si>
    <t>локализованные и местнораспро­страненные злокачественные новообразования предстательной железы (II-III стадия)</t>
  </si>
  <si>
    <t>злокачественные новообразования почки (I-III стадия), нефробластома</t>
  </si>
  <si>
    <t>злокачественные новообразования яичка (TxN1-2MoS1-3)</t>
  </si>
  <si>
    <t>злокачественные новообразования мочевого пузыря I-IV стадия (T1-T2bNxMo) при массивном кровотечении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</si>
  <si>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(II-IV стадия)</t>
  </si>
  <si>
    <t>опухоли легкого (I-III стадия)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</si>
  <si>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</si>
  <si>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молочной железы (0-IV стадия)</t>
  </si>
  <si>
    <t>злокачественные новообразования яичников (I-IV стадия). Рецидивы злокачественных новообразований яичников</t>
  </si>
  <si>
    <t>злокачественные новообразования полового члена (I-IV стадия)</t>
  </si>
  <si>
    <t>злокачественные новообразования тела матки (местнораспространенные формы). Злокачественные новообразования эндометрия (I-III стадия) с осложненным соматическим статусом (тяжелая степень ожирения, тяжелая степень сахарного диабета и т.д.)</t>
  </si>
  <si>
    <t>локализованные злокачественные новообразования предстательной железы (I-II стадия), T1-2cN0M0</t>
  </si>
  <si>
    <t>злокачественные новообразования почки (III-IV стадия)</t>
  </si>
  <si>
    <t>злокачественные новообразования почки (I-II стадия)</t>
  </si>
  <si>
    <t>злокачественные новообразования мочевого пузыря (I-IV стадия)</t>
  </si>
  <si>
    <t>злокачественные новообразования надпочечника I-III стадия (T1a-T3aNxMo)</t>
  </si>
  <si>
    <t>злокачественные новообразования надпочечника (III-IV стадия)</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</si>
  <si>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</si>
  <si>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злокачественные новообразования глаза и его придаточного аппарата, орбиты у взрослых и детей (стадии T1-T3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</si>
  <si>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врожденные и приобретенные дефеты и деформации стопы и кисти различной этиологии у взрослых. Любая этиология деформации стопы и кисти различной этиологии у детей, сопровождающаяся дефектами тканей, нарушениями соотношений в суставах и костными нарушениями анатомии и функциональных возможностей сегмента (кисти, стопы)</t>
  </si>
  <si>
    <t>устранение дефектов и деформаций методом корригирирующих остеотамии, кожной и сухожильно-мышечной пластики, костной ауто- и аллопластики с использованием наружных и внутренних фиксаторов</t>
  </si>
  <si>
    <t>реконструктивно-пластическое хирургическое вмешательство на костях стопы, кисти, с использованием ауто- и аллотрансплантатов, инплантатов,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</si>
  <si>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</si>
  <si>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T94.1, M95.8, M96, M21, M85, M21.7, M25.6, M84.1, M84.2, M95.8, Q65, Q68-Q74, Q77</t>
  </si>
  <si>
    <t>любая этиология деформации таза, костей верхней и нихних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Любая этиология дефектов костей таза. Деформации костей таза, бедренной кости у детей со спастическим синдромом</t>
  </si>
  <si>
    <t>корригирующие остеотомии костей таза, верхних и нижних конечностей</t>
  </si>
  <si>
    <t>M25.3, M91, M95.8, Q65.0, Q65.1, Q65.3, Q65.4, Q65.8</t>
  </si>
  <si>
    <t>реконструкция длинных трубчатых костей при неправильно сросшихся переломах и ложных суставах с использованием остеотомии, костной аутопластикиили костных заменителей с остеосинтезом</t>
  </si>
  <si>
    <t>реконструкция вертлужной впадины при застарелых переломах и переломавывихах, требующих коррегирующей остеотомии, костной аутопластики или использования костных заменителей с остеосинтезом погружными имплантатами</t>
  </si>
  <si>
    <t>реконструкция тазобедренного сустава постредством тройной остеотомии таза и траспозиции вертлужной впадины с задаными углами антеверсии и фронтальной инклинации 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</si>
  <si>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Микрохирургическая пересадка комплексов тканей с восстановлением их кровоснабжения</t>
  </si>
  <si>
    <t>T92, T93, T95</t>
  </si>
  <si>
    <t>глубокий дефект тканей любой локализации. Сегментный дефект длинный трубчатых костей конечностей. Культя первого луча кисти. Короткие культи трехфаланговых пальцев кисти. Дефект пястных костей и суставов пальцев кисти. Хронический остеомиелит с рубцовыми изменениями кожи в зоне поражения. Утрата активной функции мышц верхней конечности</t>
  </si>
  <si>
    <t>свободная пересадка кровоснабжаемого комплекса тканей с использованием операционного микроскопа и прецессионной техники</t>
  </si>
  <si>
    <t>M15, M17, M19, M24.1, M87, S83.3, S83.7</t>
  </si>
  <si>
    <t>умеренное нарушение анатомии и функции крупного сустава</t>
  </si>
  <si>
    <t>замещение хрящевых, костно-хрящевых и связочных дефектов суставных поверхностей крупных суставов биологическими и синтетическими материалами</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</si>
  <si>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</si>
  <si>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</si>
  <si>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</si>
  <si>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</si>
  <si>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</si>
  <si>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</si>
  <si>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</si>
  <si>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</si>
  <si>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</si>
  <si>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пластика тазового дна с использованием синтетического, сетчатого протеза при пролапсе гениталий у женщин</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</si>
  <si>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</si>
  <si>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3-4 степени сложности</t>
  </si>
  <si>
    <t>84.</t>
  </si>
  <si>
    <t>Микрохиргические, расширенные, комбинированные и реконструктивно-пластические операции на поджелудочной железе, в том числе лапораскопически асситированные</t>
  </si>
  <si>
    <t>K86.0-K86.8</t>
  </si>
  <si>
    <t>заболевание поджелудочной железы</t>
  </si>
  <si>
    <t xml:space="preserve">панкреатодуоденальная резекция </t>
  </si>
  <si>
    <t>тотальная панкреатодуоденэктомия</t>
  </si>
  <si>
    <t>эндоваскулярная окклюзтрующая операция на сосудах печени</t>
  </si>
  <si>
    <t xml:space="preserve">гемигепатэктомия </t>
  </si>
  <si>
    <t>резекция двух и более сегментов печени</t>
  </si>
  <si>
    <t>реконструктивная гепатикоеюностомия</t>
  </si>
  <si>
    <t>портокавальное шунтирование. Операции азигопортального разобщения. Трансъюгулярное внутрипеченочное портосистемное шунтирование (TIPS)</t>
  </si>
  <si>
    <t>Реконструктивно-пластические, в том числе лапароскопически ассистированные операции на прямой кишке и промежности</t>
  </si>
  <si>
    <t>L05.9, K62.3, N81.6, K62.8</t>
  </si>
  <si>
    <t>пресакральная киста</t>
  </si>
  <si>
    <t>опущение мышц тазового дна с выпадением органиов малого таза</t>
  </si>
  <si>
    <t>ликвидация ректоцеле, в том числе с циркулярной эндоректальной проктопластикой по методике Лонго, пластика ректовагинальной перегородки имплантатом</t>
  </si>
  <si>
    <t>ректопексия с пластикой тазового дна имплантатом, заднеплетлевая ректопексия, шовная ректопексия, операция Делорма</t>
  </si>
  <si>
    <t>недостаточность анального сфинктера</t>
  </si>
  <si>
    <t>создание сфинктера из поперечно-полосатых мыщц с реконструкцией запирательного аппарата прямой кишки</t>
  </si>
  <si>
    <t>Реконструктивно-пластические операции на пищеводе, желудке</t>
  </si>
  <si>
    <t>K22.5, K22.2, K22</t>
  </si>
  <si>
    <t>приобретенный дивертикул пищевода, ахалазия кардинальной части пищевода, рубцовые стриктуры пищевода</t>
  </si>
  <si>
    <t>иссечение дивертикула пищевода</t>
  </si>
  <si>
    <t>пластика пищевода</t>
  </si>
  <si>
    <t>эозофагокардиомиотомия</t>
  </si>
  <si>
    <t>экстирпация пищевода с пластикой, в том числе лапароскопическая</t>
  </si>
  <si>
    <t>85.</t>
  </si>
  <si>
    <t>Реконструктивно-пластические операции на поджелудочной железе, печени и желчных протоках, пищеводе, желудке, тонкой и толстой кишке, операции на надпочечниках и при новообразованиях забрюшинного пространства с использованием робототехники</t>
  </si>
  <si>
    <t>реконструктивно-пластические, органосохраняющие операции с применением робототехники</t>
  </si>
  <si>
    <t>D12.4, D12.6, D13.1, D13.2, D13.3, D13.4, D13.5, K76.8, D18.0, D20, D35.0, D73.4, K21, K25, K26, K59.0, K59.3, K63.2, K62.3, K86.0-K86.8, E24, E26.0, E27.5</t>
  </si>
  <si>
    <t>гастроэзофагеальная рефлюксная болезнь. Язвенная болезнь желудка. Язвенная болезнь двеннадцатиперстной кишки. Новообразования желудка. Новообразования двенадцатиперстной кишки. Новообразования тонкой кишки. Новообразования толстой кишки. Киста печени. Гемангиома печени. Новообразования поджелудочной железы. Новообразования надпочечника. Киста селезенки. Неорганное забрюшинное новообразование</t>
  </si>
  <si>
    <t>86.</t>
  </si>
  <si>
    <t>пластика твердого неба лоскутом на ножке из прилегающих участков (из щеки, языка, верхней губы, носогубной складки)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</si>
  <si>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</si>
  <si>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87.</t>
  </si>
  <si>
    <t>88.</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</si>
  <si>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</si>
  <si>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операции эндоскопическим, влагалищным и абдоминальным доступом и их сочетание в различной комбинации (слинговая операция (TVT-О,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</si>
  <si>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(TVT-О, TVT, TOT) с использованием имплантатов)</t>
  </si>
  <si>
    <t>реконструктивно-пластические, органосохраняющие операции (миомэктомия с использованием комбинированного эндоскопического доступа)</t>
  </si>
  <si>
    <t>Хирургическое органосохраняющее лечение инфильтративного эндометриоза при поражении крестцовоматочных связок, или ректоваганильнои перегородки, или свода влагалища, или при поражении смежных органов (толстая кишка, мочеточники, мочевой пузырь) с использованием лапароскопического и комбинированного доступа</t>
  </si>
  <si>
    <t>инфильтративный эндометриоз крестцово-маточных связок, или ректоваганильной перегородки, или свода влагaлища, или при поражении смежных органов (толстая кишка, мочеточники, мочевой пузырь)</t>
  </si>
  <si>
    <t>иссечение очагов инфильтративного эндометриоза при поражении крестцово-маточных связок, или ректовагинальной перегородки, или свода влагалища, или при поражении смежных органов (толстая кишка, мочеточники, мочевой пузырь) с использованием лапароскопического или комбинированного лапаровагинального доступа, в том числе с применением реконструктивно-пластического лечения</t>
  </si>
  <si>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</si>
  <si>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</si>
  <si>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</si>
  <si>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</si>
  <si>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</si>
  <si>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</si>
  <si>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</si>
  <si>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</si>
  <si>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прямой эзофаго-эзофаго анастомоз, в том числе этапные операции на пищеводе и желудке, ликвидация трахеопищеводного свища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</si>
  <si>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</si>
  <si>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</si>
  <si>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Поликомпонентное лечение тяжелых, резистентных форм атопического дерматита и псориаза, включая псориатический артрит с инициацией или заменой генно-инженерных биологических лекарственных препаратов</t>
  </si>
  <si>
    <t>поликомпонентная терапия с инициацией или заменой генно-инженерных биологических лекарственных препаратов в сочетании с иммуносупрессивными лекарственными препаратами</t>
  </si>
  <si>
    <t>поликомпонентная терапия с инициацией или заменой генно-инженерных биологических лекарственных препаратов</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</si>
  <si>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</si>
  <si>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</si>
  <si>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</si>
  <si>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</si>
  <si>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</si>
  <si>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I65.0 - I65.3, I65.8, I66, I67.8</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</si>
  <si>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</si>
  <si>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</si>
  <si>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</si>
  <si>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</si>
  <si>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</si>
  <si>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спастические, болевые синдромы, двигательные и тазовые нарушения как проявления энцефалопатий и миелопатий различного генеза (онкологические процессы, последствия черепно-мозговой и позвоночно-спинномозговой травмы, нарушения мозгового кровообращения по ишемическому или геморрагическому типу, демиелинизирующие болезни, инфекционные болезни, последствия медицинских вмешательств и процедур)</t>
  </si>
  <si>
    <t>замена помпы для хронического интратекального введения лекарственных препаратов в спинно-мозговую жидкость</t>
  </si>
  <si>
    <t>G31.8, G40.1 - G40.4, Q04.3, Q04.8</t>
  </si>
  <si>
    <t>M50, M51.0 - M51.3, M51.8 - M51.9</t>
  </si>
  <si>
    <t>поражения межпозвоночных дисков шейных и грудных отделов с миелопатией, радикуло- и нейропатие</t>
  </si>
  <si>
    <t>G50 - G53, G54.0 - G54.4, G54.6, G54.8, G54.9, G56, G57, T14.4, T91, T92, T93</t>
  </si>
  <si>
    <t>последствия травматических и других поражений периферических нервов и сплетений с туннельными и компрессионно-ишемическими невропатиями</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</si>
  <si>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</si>
  <si>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</si>
  <si>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</si>
  <si>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</si>
  <si>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крио- или лазерокоагуляция сетчатки лечение с использованием метода сухой иммерсии</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</si>
  <si>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</si>
  <si>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эндометрия in situ - III стадии</t>
  </si>
  <si>
    <t>локализованные злокачественные новообразования предстательной железы I стадии (T1a-T2cNxMo)</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</si>
  <si>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</si>
  <si>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</si>
  <si>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</si>
  <si>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</si>
  <si>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</si>
  <si>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</si>
  <si>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</si>
  <si>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</si>
  <si>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</si>
  <si>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широкое иссечение меланомы кожи с реконструктивно-пластическим компонентом расширенное (микрохирургическая реконструкция)</t>
  </si>
  <si>
    <t>тиреоидэктомия расширенная с реконструктивно-пластическим компонентом</t>
  </si>
  <si>
    <t>резекция пищеводно-желудочного (пищеводно-кишечного) анастомоза трансторакальная</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</si>
  <si>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(I-IV стадия)</t>
  </si>
  <si>
    <t>реконструкция пищеводно-кишечного анастомоза при рубцовых деформациях, не подлежащих эндоскопическому лечению</t>
  </si>
  <si>
    <t>резекция культи желудка с реконструкцией желудочно-кишечного или межкишечного анастомоза при болезнях оперированного желудка</t>
  </si>
  <si>
    <t>реконструкция пищеводно-желудочного анастомоза при тяжелых рефлюкс-эзофагитах</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</si>
  <si>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</si>
  <si>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</si>
  <si>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</si>
  <si>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местнораспространенные и диссеминированные формы злокачественных новообразований двенадцатиперстной и тонкой кишки</t>
  </si>
  <si>
    <t>расширенно-комбинированная брюшно-промежностная экстирпация прямой кишки</t>
  </si>
  <si>
    <t>расширенная, комбинированная брюшно-анальная резекция прямой кишки</t>
  </si>
  <si>
    <t>резекция печени с реконструктивно-пластическим компонентом</t>
  </si>
  <si>
    <t>расширенно-комбинированная дистальная гемипанкреатэктомия</t>
  </si>
  <si>
    <t>удаление тела позвонка с реконструктивно-пластическим компонентом</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</si>
  <si>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</si>
  <si>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 расширенное (микрохирургическая реконструкция)</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</si>
  <si>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II a-b, a-b, III, IV a-b стадии</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</si>
  <si>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</si>
  <si>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</si>
  <si>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ампутация полового члена, двусторонняя подвздошно-паховобедренная лимфаденэктомия</t>
  </si>
  <si>
    <t xml:space="preserve">Высокоинтенсивная фокусированная ультразвуковая терапия (HIFU) при злокачественных новообразованиях, в том числе у детей </t>
  </si>
  <si>
    <t>C81 - C96, D45 - D47, E85.8</t>
  </si>
  <si>
    <t>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 - амилоидоза у взрослых</t>
  </si>
  <si>
    <t>острые и хронические лейкозы, лимфомы (кроме высокозлокачественных лимфом, хронического миелолейкоза в фазе бластного криза и фазе акселерации), миелодиспластический синдром, хронические миелопролиферативные заболевания, множественная миелома, AL - амилоидоз</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</si>
  <si>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(T1 - 4N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</si>
  <si>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</si>
  <si>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3D-4D планирование. Фиксирующие устройства. Объемная визуализация мишени</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</si>
  <si>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</si>
  <si>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r>
      <t>конформная дистанционная лучевая терапия, в том числе IMRT, IGRT, VMAT, стереотаксическая</t>
    </r>
    <r>
      <rPr>
        <sz val="10"/>
        <color rgb="FFFF0000"/>
        <rFont val="Times New Roman"/>
        <family val="1"/>
        <charset val="204"/>
      </rPr>
      <t xml:space="preserve"> </t>
    </r>
    <r>
      <rPr>
        <sz val="10"/>
        <rFont val="Times New Roman"/>
        <family val="1"/>
        <charset val="204"/>
      </rPr>
      <t>(40 - 69Гр).</t>
    </r>
    <r>
      <rPr>
        <sz val="10"/>
        <color theme="1"/>
        <rFont val="Times New Roman"/>
        <family val="1"/>
        <charset val="204"/>
      </rPr>
      <t xml:space="preserve">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r>
  </si>
  <si>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</si>
  <si>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</si>
  <si>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3D-4D планирование. Фиксирующие устройства. Объемная визуализация мишени. Синхронизация дыхания</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</si>
  <si>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</si>
  <si>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(70-99 Гр). Радиомодификация. Компьютерно-томографическая и (или) магнитно-резонансная топометрия. 3D-4D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</si>
  <si>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</si>
  <si>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3D-4D планирование. Фиксирующие устройства. Объемная визуализация мишени</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</si>
  <si>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</si>
  <si>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доброкачественное пароксизмальное головокружение. Вестибулярный нейронит. Фистула лабиринта</t>
  </si>
  <si>
    <t>болезнь Меньера. Доброкачественное пароксизмальное головокружение. Вестибулярный нейронит. Фистула лабиринта</t>
  </si>
  <si>
    <t>Реконструктивно-пластическое восстановление функции гортани и трахеи</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</si>
  <si>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</si>
  <si>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H26.0 - H26.4, H40.1- H40.8, Q15.0</t>
  </si>
  <si>
    <t>Транспупиллярная, микроинва­зивная энергетическая оптико-реконструктивная, интравит­реальная, эндовитреальная 23-27 гейджевая хирургия при витреоретинальной патологии различного генеза</t>
  </si>
  <si>
    <t>E10.3, E11.3, H25.0 - H25.9, Н26.0 - Н26.4, Н27.0, Н28, Н30.0 - Н30,9, Н31.1, Н32.8,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</si>
  <si>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</si>
  <si>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</si>
  <si>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 Н04.6, Н05.0 - Н05.5, Н11.2, Н21.5, Н27.0, Н27.1, Н26.0 - Н26.9, Н31.3, Н40.3, S00.1, S00.2, S02.30, S02.31, S02.80, S02.81, S04.0 -S04.5, S05.0 - S05.9, T26.0 - N26.9, H44.0 - H44.8, T85.2, T85.3, T90.4, T95.0, T95.8</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</si>
  <si>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</si>
  <si>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</si>
  <si>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</si>
  <si>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</si>
  <si>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Комплексное лечение болезней роговицы, включая оптико-реконструктивную и лазерную хирургию, интенсивное консервативное лечение язвы роговицы</t>
  </si>
  <si>
    <t>H16.0, H17.0 - H17.9, H18.0 - H18.9</t>
  </si>
  <si>
    <t>H02.0 - H02.5, H04.0 - H04.6, H05.0 - H05.5, H11.2, H21.5, H27.0, H27.1, H26.0  H26.9, H31.3, H40.3, S00.1, S00.2, S02.3,  S04.0 - S04.5, S05.0 - S05.9, T26.0 - T26.9, H44.0 - H44.8, T85.2, T85.3, T90.4, T95.0, T95.8</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</si>
  <si>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</si>
  <si>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</si>
  <si>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</si>
  <si>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</si>
  <si>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t>
  </si>
  <si>
    <t>поликомпонентное лечение с применением химиотерапевтических лекарственных препаратов для длительного внутривенного и ингаляционного введения и (или) генно-инженерных биологических лекарственных препаратов</t>
  </si>
  <si>
    <t>болезнь Крона, непрерывно-рецидивирующее течение и (или) с формированием осложнений (стенозы, свищи)</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</si>
  <si>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 компьютерной томографии)</t>
  </si>
  <si>
    <t>поликомпонентное лечение с применением комбинированных схем иммуносупрессивной терапии, включающей системные и (или) топические глюкокортикостероиды и цитостатики; гепатопротекторы и компоненты крови, в том числе с проведением экстракорпоральных методов детоксикации под контролем показателей гуморального и клеточного иммунитета, биохимических (включая параметры гемостаза), иммуноцитохимических, молекулярно-генетических методов, а также методов визуализации (эндоскопических, ультразвуковой диагностики с доплерографией, фиброэластографии и количественной оценки нарушений структуры паренхимы печени, магнитно-резонансной томографии, компьютерной томографии)</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</si>
  <si>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t>
  </si>
  <si>
    <t>Поликомпонентное лечение рассеянного склероза, оптикомиелита Девика, нейродегенеративных нервномышечных заболеваний, спастических форм детского церебрального паралича, митохондриальных энцефало­миопатий с применением химиотерапевтических, генно-инженерных биологических лекарственных препаратов, методов экстракорпорального воздействия на кровь и с использованием прикладной кинезотерапии</t>
  </si>
  <si>
    <t>врожденные и дегенеративные заболевания центральной нервной системы с тяжелыми двигательными нарушениями, включая перинатальное поражение центральной нервной системы и его последствия. Ремиттирующий с частыми обострениями или прогрессирующий рассеянный склероз. Оптикомиелит Девика. Нервно-мышечные заболевания с тяжелыми двигательными нарушениями. Митохондриальные энцефаломиопатии с очаговыми поражениями центральной нервной системы. Спастические формы детского церебрального паралича и другие паралитические синдромыс двигательными нарушениями, соответствующими 3  5 уровню по шкале GMFCS</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</si>
  <si>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</si>
  <si>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комплексное лечение тяжелых двигательных нарушений при спастических формах детского церебрального паралича, врожденных, включая перинатальные, нейродегенеративных, нервно-мышечных и демиелинизирующих заболеваниях с применением методов физиотерапии (в том числе аппаратной криотерапии, стимуляционных токов в движении, основанных на принципе биологической обратной связи), кинезотерапии, роботизированной механотерапии и (или) ботулинотерапии под контролем комплекса нейровизуализационных и (или) нейрофункциональных методов обследования</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</si>
  <si>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</si>
  <si>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 xml:space="preserve">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 лучевых и (или) ультразвуковых методов диагностики </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</si>
  <si>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</si>
  <si>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</si>
  <si>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 xml:space="preserve">Коронарная реваскуляризация миокарда с применением ангиопластики в сочетании со стентированием при ишемической болезни сердца 
с установкой 3 стентов </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</si>
  <si>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</si>
  <si>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</si>
  <si>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</si>
  <si>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t>
  </si>
  <si>
    <t>I20.0, I20.1, I20.8, I20.9, I21.0, I21.1, I21.2, I21.3, I21.9, I22, I25, I25.0, I25.1, I25.2, I25.3, I25.4, I25.5, I25.6, I25.8, I25.9,</t>
  </si>
  <si>
    <t>сахарный диабет 1 и 2 типа с многоуровневым окклюзионно-стенотическим поражением артерий</t>
  </si>
  <si>
    <t>имплантация частотно-адаптированного трехкамерного кардиостимулятора</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</si>
  <si>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</si>
  <si>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</si>
  <si>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</si>
  <si>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</si>
  <si>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</si>
  <si>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</si>
  <si>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76.</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</si>
  <si>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</si>
  <si>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C75.3, D35.2 - D35.4, D44.5, Q04.6</t>
  </si>
  <si>
    <t>M84.8, M85.0, M85.5, Q01, Q67.2, Q67.3, Q75.0, Q75.2, Q75.8, Q87.0, S02.1, S02.2, S02.7 - S02.9, T90.2, T88.8</t>
  </si>
  <si>
    <t>E75.2, G09, G24, G35 - G37, G80, G81.1, G82.1, G82.4, G95.0, G95.1, G95.8, I69.0 - I69.8, M53.3, M54, M96, T88.8, T90.5, T91.3</t>
  </si>
  <si>
    <t>C81- C90, C91.0, C91.5 - C91.9, C92, C93, C94.0, C94.2 - C94.7, C95, C96.9, C00 - C14, C15- C21, C22, C23 - C26, C30 - C32, C34, C37, C38, C39, C40, C41, C45, C46, C47, C48, C49, C51 - C58, C60 - C69, C71 - C79</t>
  </si>
  <si>
    <t>C00 - C25, C30, C31, C32, C33, C34, C37, C39, C40, C41, C44, C48, C49, C50, C51, C55, C60, C61, C64, C67, C68, C73, C74, C77</t>
  </si>
  <si>
    <t>C70 - C72, C75.1, C75.3, C79.3, C79.4</t>
  </si>
  <si>
    <t>C81 - С85</t>
  </si>
  <si>
    <t>C51 - C55</t>
  </si>
  <si>
    <t xml:space="preserve">С57 </t>
  </si>
  <si>
    <t>C00  - C25, C30 - C34, C37, C39, C40, C41, C44, C48, C49, C50, C51, C55, C60, C61, C64, C67, C68, C73, C74, C77</t>
  </si>
  <si>
    <t>C81 - C85</t>
  </si>
  <si>
    <t>D14.0, D14.1, D10.0 - D10.9</t>
  </si>
  <si>
    <t>Расширенные и реконструктивно-пластические операции на органах грудной полости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</si>
  <si>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</si>
  <si>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</si>
  <si>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</si>
  <si>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аллотрансплантатамии или биокомпозитными материалами и применением дополнительных средств фиксации</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</si>
  <si>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</si>
  <si>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восстановление уретры с использованием реваскуляризированного свободного лоскута</t>
  </si>
  <si>
    <t>камни почек. Камни мочеточника. Камни почек с кммнями мочетоника. Врожденный уретерогидронефроз. Врожденный магауретер.</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</si>
  <si>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</si>
  <si>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</si>
  <si>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</si>
  <si>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</si>
  <si>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закрытие стомы с формированием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</si>
  <si>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</si>
  <si>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</si>
  <si>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колэктомия с брюшно-анальной резекцией прямой кишки, илеостомия</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</si>
  <si>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</si>
  <si>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потоков</t>
  </si>
  <si>
    <t>иссечение пресакральной кисты парасакральным или комбинированным доступом с удалением копчика, в том числе с пластикой свищевого отверствия полнослойным лоскутом стенки прямой кишки и (или) пластикой тазового дна</t>
  </si>
  <si>
    <t>Реконструктивно-пластические операции при врожденных пороках развития черепно-челюстно-лицевой области</t>
  </si>
  <si>
    <t>аномалии челюстно-лицевой области, включая аномалии прикуса</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</si>
  <si>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</si>
  <si>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</si>
  <si>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</si>
  <si>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</si>
  <si>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</si>
  <si>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</si>
  <si>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</si>
  <si>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тяжелых форм АКТГ - синдрома</t>
  </si>
  <si>
    <t>эктопический АКТГ - синдром (с выявленным источником эктопической секреции)</t>
  </si>
  <si>
    <t>синдром Иценко - Кушинга неуточненный</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</si>
  <si>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</si>
  <si>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Неинвазивное и малоинвазивное хирургическое органосохраняющее лечение миомы матки, аденомиоза (узловой формы) у женщин с применением реконструктивно-пластических операций, органосохраняющие операции при родоразрешении у женщин с миомой матки больших размеров, с истинным приращением плаценты, эмболизации маточных артерий и ультразвуковой абляции под ультразвуковым контролем и (или) контролем магнитно-резонансной томографии</t>
  </si>
  <si>
    <t>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</si>
</sst>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Times New Roman"/>
      <family val="1"/>
      <charset val="204"/>
    </font>
    <font>
      <b/>
      <sz val="12"/>
      <color theme="1"/>
      <name val="Times New Roman"/>
      <family val="1"/>
      <charset val="204"/>
    </font>
    <font>
      <sz val="12"/>
      <color theme="1"/>
      <name val="Times New Roman"/>
      <family val="1"/>
      <charset val="204"/>
    </font>
    <font>
      <sz val="10"/>
      <color theme="1"/>
      <name val="Times New Roman"/>
      <family val="1"/>
      <charset val="204"/>
    </font>
    <font>
      <b/>
      <sz val="10"/>
      <color theme="1"/>
      <name val="Times New Roman"/>
      <family val="1"/>
      <charset val="204"/>
    </font>
    <font>
      <b/>
      <vertAlign val="superscript"/>
      <sz val="10"/>
      <color theme="1"/>
      <name val="Times New Roman"/>
      <family val="1"/>
      <charset val="204"/>
    </font>
    <font>
      <vertAlign val="superscript"/>
      <sz val="10"/>
      <color theme="1"/>
      <name val="Times New Roman"/>
      <family val="1"/>
      <charset val="204"/>
    </font>
    <font>
      <sz val="10"/>
      <color rgb="FFFF0000"/>
      <name val="Times New Roman"/>
      <family val="1"/>
      <charset val="204"/>
    </font>
    <font>
      <sz val="10"/>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82">
    <xf numFmtId="0" fontId="0" fillId="0" borderId="0" xfId="0"/>
    <xf numFmtId="0" fontId="1" fillId="0" borderId="0" xfId="0" applyFont="1"/>
    <xf numFmtId="0" fontId="1" fillId="0" borderId="0" xfId="0" applyFont="1" applyAlignment="1">
      <alignment horizontal="center" vertical="center"/>
    </xf>
    <xf numFmtId="4" fontId="1" fillId="0" borderId="0" xfId="0" applyNumberFormat="1" applyFont="1" applyAlignment="1">
      <alignment horizontal="center" vertical="center"/>
    </xf>
    <xf numFmtId="1" fontId="1" fillId="0" borderId="0" xfId="0" applyNumberFormat="1" applyFont="1" applyAlignment="1">
      <alignment horizontal="center"/>
    </xf>
    <xf numFmtId="0" fontId="3" fillId="0" borderId="0" xfId="0" applyFont="1"/>
    <xf numFmtId="9" fontId="1" fillId="0" borderId="0" xfId="0" applyNumberFormat="1" applyFont="1" applyAlignment="1">
      <alignment horizontal="center"/>
    </xf>
    <xf numFmtId="0" fontId="2" fillId="0" borderId="0" xfId="0" applyFont="1" applyAlignment="1">
      <alignment horizontal="right" vertical="center"/>
    </xf>
    <xf numFmtId="1" fontId="4" fillId="0" borderId="0" xfId="0" applyNumberFormat="1" applyFont="1"/>
    <xf numFmtId="0" fontId="4" fillId="0" borderId="0" xfId="0" applyFont="1" applyAlignment="1">
      <alignment vertical="center"/>
    </xf>
    <xf numFmtId="0" fontId="5" fillId="0" borderId="2" xfId="0" applyFont="1" applyBorder="1" applyAlignment="1">
      <alignment horizontal="center" vertical="center" wrapText="1"/>
    </xf>
    <xf numFmtId="4" fontId="5" fillId="0" borderId="2" xfId="0" applyNumberFormat="1" applyFont="1" applyBorder="1" applyAlignment="1">
      <alignment horizontal="center" vertical="center" wrapText="1"/>
    </xf>
    <xf numFmtId="9" fontId="5" fillId="0" borderId="2" xfId="0" applyNumberFormat="1" applyFont="1" applyBorder="1" applyAlignment="1">
      <alignment horizontal="center" vertical="center" wrapText="1"/>
    </xf>
    <xf numFmtId="0" fontId="4" fillId="0" borderId="9" xfId="0" applyFont="1" applyBorder="1" applyAlignment="1">
      <alignment horizontal="center"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4" fontId="4" fillId="0" borderId="6" xfId="0" applyNumberFormat="1" applyFont="1" applyBorder="1" applyAlignment="1">
      <alignment horizontal="center" vertical="center" wrapText="1"/>
    </xf>
    <xf numFmtId="9" fontId="4" fillId="0" borderId="6" xfId="0" applyNumberFormat="1" applyFont="1" applyBorder="1" applyAlignment="1">
      <alignment horizontal="center" vertical="center" wrapText="1"/>
    </xf>
    <xf numFmtId="2" fontId="3" fillId="0" borderId="0" xfId="0" applyNumberFormat="1" applyFont="1"/>
    <xf numFmtId="0" fontId="4" fillId="2" borderId="2" xfId="0" applyFont="1" applyFill="1" applyBorder="1" applyAlignment="1">
      <alignment horizontal="center" vertical="center" wrapText="1"/>
    </xf>
    <xf numFmtId="4" fontId="4" fillId="2" borderId="6" xfId="0" applyNumberFormat="1" applyFont="1" applyFill="1" applyBorder="1" applyAlignment="1">
      <alignment horizontal="center" vertical="center" wrapText="1"/>
    </xf>
    <xf numFmtId="9" fontId="4" fillId="2" borderId="6" xfId="0" applyNumberFormat="1"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vertical="center" wrapText="1"/>
    </xf>
    <xf numFmtId="0" fontId="4"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9" fontId="4" fillId="0" borderId="2" xfId="0" applyNumberFormat="1" applyFont="1" applyBorder="1" applyAlignment="1">
      <alignment horizontal="center" vertical="center" wrapText="1"/>
    </xf>
    <xf numFmtId="4" fontId="4" fillId="0" borderId="6" xfId="0" applyNumberFormat="1" applyFont="1" applyBorder="1" applyAlignment="1">
      <alignment horizontal="center" vertical="center" wrapText="1"/>
    </xf>
    <xf numFmtId="4" fontId="4" fillId="0" borderId="7" xfId="0" applyNumberFormat="1" applyFont="1" applyBorder="1" applyAlignment="1">
      <alignment horizontal="center" vertical="center" wrapText="1"/>
    </xf>
    <xf numFmtId="4" fontId="4" fillId="0" borderId="8" xfId="0" applyNumberFormat="1" applyFont="1" applyBorder="1" applyAlignment="1">
      <alignment horizontal="center" vertical="center" wrapText="1"/>
    </xf>
    <xf numFmtId="9" fontId="4" fillId="0" borderId="6" xfId="0" applyNumberFormat="1" applyFont="1" applyBorder="1" applyAlignment="1">
      <alignment horizontal="center" vertical="center" wrapText="1"/>
    </xf>
    <xf numFmtId="9" fontId="4" fillId="0" borderId="7" xfId="0" applyNumberFormat="1" applyFont="1" applyBorder="1" applyAlignment="1">
      <alignment horizontal="center" vertical="center" wrapText="1"/>
    </xf>
    <xf numFmtId="9" fontId="4" fillId="0" borderId="8"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5" fillId="0" borderId="4" xfId="0" applyNumberFormat="1" applyFont="1" applyBorder="1" applyAlignment="1">
      <alignment horizontal="center" vertical="center" wrapText="1"/>
    </xf>
    <xf numFmtId="2" fontId="5" fillId="0" borderId="5"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 xfId="0" applyFont="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0" fillId="0" borderId="2" xfId="0" applyFont="1" applyBorder="1" applyAlignment="1">
      <alignment horizontal="center" vertical="center" wrapText="1"/>
    </xf>
    <xf numFmtId="9" fontId="10" fillId="0" borderId="2" xfId="0" applyNumberFormat="1" applyFont="1" applyBorder="1" applyAlignment="1">
      <alignment horizontal="center" vertical="center" wrapText="1"/>
    </xf>
    <xf numFmtId="2" fontId="10" fillId="0" borderId="2" xfId="0" applyNumberFormat="1" applyFont="1" applyBorder="1" applyAlignment="1">
      <alignment horizontal="center" vertical="center" wrapText="1"/>
    </xf>
    <xf numFmtId="4" fontId="9" fillId="0" borderId="6" xfId="0" applyNumberFormat="1" applyFont="1" applyBorder="1" applyAlignment="1">
      <alignment horizontal="center" vertical="center" wrapText="1"/>
    </xf>
    <xf numFmtId="4" fontId="9" fillId="0" borderId="7" xfId="0" applyNumberFormat="1" applyFont="1" applyBorder="1" applyAlignment="1">
      <alignment horizontal="center" vertical="center" wrapText="1"/>
    </xf>
    <xf numFmtId="4" fontId="9" fillId="0" borderId="8" xfId="0" applyNumberFormat="1" applyFont="1" applyBorder="1" applyAlignment="1">
      <alignment horizontal="center" vertical="center" wrapText="1"/>
    </xf>
    <xf numFmtId="9" fontId="8" fillId="0" borderId="6" xfId="0" applyNumberFormat="1" applyFont="1" applyBorder="1" applyAlignment="1">
      <alignment horizontal="center" vertical="center" wrapText="1"/>
    </xf>
    <xf numFmtId="9" fontId="8" fillId="0" borderId="7" xfId="0" applyNumberFormat="1" applyFont="1" applyBorder="1" applyAlignment="1">
      <alignment horizontal="center" vertical="center" wrapText="1"/>
    </xf>
    <xf numFmtId="9" fontId="8" fillId="0" borderId="8" xfId="0" applyNumberFormat="1" applyFont="1" applyBorder="1" applyAlignment="1">
      <alignment horizontal="center" vertical="center" wrapText="1"/>
    </xf>
    <xf numFmtId="4" fontId="8" fillId="0" borderId="6" xfId="0" applyNumberFormat="1" applyFont="1" applyBorder="1" applyAlignment="1">
      <alignment horizontal="center" vertical="center" wrapText="1"/>
    </xf>
    <xf numFmtId="4" fontId="8" fillId="0" borderId="7" xfId="0" applyNumberFormat="1" applyFont="1" applyBorder="1" applyAlignment="1">
      <alignment horizontal="center" vertical="center" wrapText="1"/>
    </xf>
    <xf numFmtId="4" fontId="8" fillId="0" borderId="8"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9" fontId="4" fillId="2" borderId="6" xfId="0" applyNumberFormat="1" applyFont="1" applyFill="1" applyBorder="1" applyAlignment="1">
      <alignment horizontal="center" vertical="center" wrapText="1"/>
    </xf>
    <xf numFmtId="9" fontId="4" fillId="2" borderId="7" xfId="0" applyNumberFormat="1" applyFont="1" applyFill="1" applyBorder="1" applyAlignment="1">
      <alignment horizontal="center" vertical="center" wrapText="1"/>
    </xf>
    <xf numFmtId="9" fontId="4" fillId="2" borderId="8" xfId="0" applyNumberFormat="1" applyFont="1" applyFill="1" applyBorder="1" applyAlignment="1">
      <alignment horizontal="center" vertical="center" wrapText="1"/>
    </xf>
    <xf numFmtId="4" fontId="4" fillId="2" borderId="6" xfId="0" applyNumberFormat="1" applyFont="1" applyFill="1" applyBorder="1" applyAlignment="1">
      <alignment horizontal="center" vertical="center" wrapText="1"/>
    </xf>
    <xf numFmtId="4" fontId="4" fillId="2" borderId="7" xfId="0" applyNumberFormat="1" applyFont="1" applyFill="1" applyBorder="1" applyAlignment="1">
      <alignment horizontal="center" vertical="center" wrapText="1"/>
    </xf>
    <xf numFmtId="4" fontId="4" fillId="2" borderId="8" xfId="0" applyNumberFormat="1" applyFont="1" applyFill="1" applyBorder="1" applyAlignment="1">
      <alignment horizontal="center" vertical="center" wrapText="1"/>
    </xf>
    <xf numFmtId="4" fontId="4" fillId="0" borderId="2" xfId="0" applyNumberFormat="1" applyFont="1" applyBorder="1" applyAlignment="1">
      <alignment horizontal="center" vertical="center" wrapText="1"/>
    </xf>
    <xf numFmtId="10" fontId="4" fillId="0" borderId="2" xfId="0" applyNumberFormat="1" applyFont="1" applyBorder="1" applyAlignment="1">
      <alignment horizontal="center" vertical="center" wrapText="1"/>
    </xf>
    <xf numFmtId="0" fontId="2" fillId="0" borderId="0" xfId="0" applyFont="1" applyAlignment="1">
      <alignment horizontal="center" vertical="center"/>
    </xf>
    <xf numFmtId="0" fontId="4" fillId="0" borderId="2" xfId="0" applyFont="1" applyFill="1" applyBorder="1" applyAlignment="1">
      <alignment horizontal="center" vertical="center" wrapText="1"/>
    </xf>
    <xf numFmtId="4" fontId="9" fillId="0" borderId="2" xfId="0" applyNumberFormat="1" applyFont="1" applyBorder="1" applyAlignment="1">
      <alignment horizontal="center" vertical="center" wrapText="1"/>
    </xf>
    <xf numFmtId="4" fontId="9" fillId="0" borderId="2" xfId="0" applyNumberFormat="1" applyFont="1" applyBorder="1" applyAlignment="1">
      <alignment horizontal="center" vertical="center" wrapText="1"/>
    </xf>
    <xf numFmtId="4" fontId="3" fillId="0" borderId="0" xfId="0" applyNumberFormat="1" applyFont="1"/>
    <xf numFmtId="0" fontId="2" fillId="0" borderId="0" xfId="0"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32"/>
  <sheetViews>
    <sheetView tabSelected="1" topLeftCell="A2" zoomScale="89" zoomScaleNormal="89" workbookViewId="0">
      <pane xSplit="1" topLeftCell="B1" activePane="topRight" state="frozen"/>
      <selection activeCell="A10" sqref="A10"/>
      <selection pane="topRight" activeCell="A2" sqref="A2:I532"/>
    </sheetView>
  </sheetViews>
  <sheetFormatPr defaultColWidth="17.42578125" defaultRowHeight="15" x14ac:dyDescent="0.25"/>
  <cols>
    <col min="1" max="1" width="7" style="1" customWidth="1"/>
    <col min="2" max="2" width="44.28515625" style="2" customWidth="1"/>
    <col min="3" max="3" width="13" style="2" customWidth="1"/>
    <col min="4" max="4" width="48.5703125" style="2" customWidth="1"/>
    <col min="5" max="5" width="15.5703125" style="2" customWidth="1"/>
    <col min="6" max="6" width="47.42578125" style="2" customWidth="1"/>
    <col min="7" max="7" width="13.85546875" style="3" customWidth="1"/>
    <col min="8" max="8" width="11" style="6" customWidth="1"/>
    <col min="9" max="9" width="11.5703125" style="3" customWidth="1"/>
    <col min="10" max="16384" width="17.42578125" style="1"/>
  </cols>
  <sheetData>
    <row r="1" spans="1:9" hidden="1" x14ac:dyDescent="0.25">
      <c r="G1" s="3">
        <v>1.708</v>
      </c>
      <c r="H1" s="4">
        <v>1</v>
      </c>
    </row>
    <row r="2" spans="1:9" x14ac:dyDescent="0.25">
      <c r="G2" s="8" t="s">
        <v>786</v>
      </c>
      <c r="I2" s="8"/>
    </row>
    <row r="3" spans="1:9" x14ac:dyDescent="0.25">
      <c r="G3" s="9" t="s">
        <v>0</v>
      </c>
      <c r="I3" s="9"/>
    </row>
    <row r="4" spans="1:9" ht="15.75" x14ac:dyDescent="0.25">
      <c r="G4" s="7"/>
      <c r="H4" s="7"/>
      <c r="I4" s="7"/>
    </row>
    <row r="5" spans="1:9" ht="15" customHeight="1" x14ac:dyDescent="0.25">
      <c r="A5" s="76" t="s">
        <v>1</v>
      </c>
      <c r="B5" s="76"/>
      <c r="C5" s="76"/>
      <c r="D5" s="76"/>
      <c r="E5" s="76"/>
      <c r="F5" s="76"/>
      <c r="G5" s="76"/>
      <c r="H5" s="76"/>
      <c r="I5" s="76"/>
    </row>
    <row r="6" spans="1:9" ht="15" customHeight="1" x14ac:dyDescent="0.25">
      <c r="A6" s="81"/>
      <c r="B6" s="81"/>
      <c r="C6" s="81"/>
      <c r="D6" s="81"/>
      <c r="E6" s="81"/>
      <c r="F6" s="81"/>
      <c r="G6" s="81"/>
      <c r="H6" s="81"/>
      <c r="I6" s="81"/>
    </row>
    <row r="7" spans="1:9" s="5" customFormat="1" ht="102" customHeight="1" x14ac:dyDescent="0.25">
      <c r="A7" s="10" t="s">
        <v>787</v>
      </c>
      <c r="B7" s="10" t="s">
        <v>2</v>
      </c>
      <c r="C7" s="10" t="s">
        <v>3</v>
      </c>
      <c r="D7" s="10" t="s">
        <v>4</v>
      </c>
      <c r="E7" s="10" t="s">
        <v>5</v>
      </c>
      <c r="F7" s="10" t="s">
        <v>6</v>
      </c>
      <c r="G7" s="11" t="s">
        <v>788</v>
      </c>
      <c r="H7" s="12" t="s">
        <v>7</v>
      </c>
      <c r="I7" s="11" t="s">
        <v>8</v>
      </c>
    </row>
    <row r="8" spans="1:9" s="5" customFormat="1" ht="21.75" customHeight="1" x14ac:dyDescent="0.25">
      <c r="A8" s="36" t="s">
        <v>9</v>
      </c>
      <c r="B8" s="37"/>
      <c r="C8" s="37"/>
      <c r="D8" s="37"/>
      <c r="E8" s="37"/>
      <c r="F8" s="37"/>
      <c r="G8" s="37"/>
      <c r="H8" s="37"/>
      <c r="I8" s="64"/>
    </row>
    <row r="9" spans="1:9" s="5" customFormat="1" ht="51.75" customHeight="1" x14ac:dyDescent="0.25">
      <c r="A9" s="40" t="s">
        <v>10</v>
      </c>
      <c r="B9" s="43" t="s">
        <v>953</v>
      </c>
      <c r="C9" s="40" t="s">
        <v>11</v>
      </c>
      <c r="D9" s="43" t="s">
        <v>12</v>
      </c>
      <c r="E9" s="40" t="s">
        <v>13</v>
      </c>
      <c r="F9" s="14" t="s">
        <v>954</v>
      </c>
      <c r="G9" s="74">
        <v>171506</v>
      </c>
      <c r="H9" s="29">
        <v>0.37</v>
      </c>
      <c r="I9" s="74">
        <f>G9*(($H$1-H9)+$G$1*H9)</f>
        <v>216433.71176000001</v>
      </c>
    </row>
    <row r="10" spans="1:9" s="5" customFormat="1" ht="51" x14ac:dyDescent="0.25">
      <c r="A10" s="41"/>
      <c r="B10" s="44"/>
      <c r="C10" s="41"/>
      <c r="D10" s="44"/>
      <c r="E10" s="41"/>
      <c r="F10" s="14" t="s">
        <v>14</v>
      </c>
      <c r="G10" s="74"/>
      <c r="H10" s="75"/>
      <c r="I10" s="74"/>
    </row>
    <row r="11" spans="1:9" s="5" customFormat="1" ht="51" x14ac:dyDescent="0.25">
      <c r="A11" s="41"/>
      <c r="B11" s="44"/>
      <c r="C11" s="41"/>
      <c r="D11" s="44"/>
      <c r="E11" s="41"/>
      <c r="F11" s="14" t="s">
        <v>15</v>
      </c>
      <c r="G11" s="74"/>
      <c r="H11" s="75"/>
      <c r="I11" s="74"/>
    </row>
    <row r="12" spans="1:9" s="5" customFormat="1" ht="38.25" x14ac:dyDescent="0.25">
      <c r="A12" s="41"/>
      <c r="B12" s="44"/>
      <c r="C12" s="41"/>
      <c r="D12" s="44"/>
      <c r="E12" s="41"/>
      <c r="F12" s="14" t="s">
        <v>16</v>
      </c>
      <c r="G12" s="74"/>
      <c r="H12" s="75"/>
      <c r="I12" s="74"/>
    </row>
    <row r="13" spans="1:9" s="5" customFormat="1" ht="38.25" x14ac:dyDescent="0.25">
      <c r="A13" s="41"/>
      <c r="B13" s="44"/>
      <c r="C13" s="42"/>
      <c r="D13" s="45"/>
      <c r="E13" s="42"/>
      <c r="F13" s="14" t="s">
        <v>17</v>
      </c>
      <c r="G13" s="74"/>
      <c r="H13" s="75"/>
      <c r="I13" s="74"/>
    </row>
    <row r="14" spans="1:9" s="5" customFormat="1" ht="63.75" x14ac:dyDescent="0.25">
      <c r="A14" s="42"/>
      <c r="B14" s="45"/>
      <c r="C14" s="14" t="s">
        <v>18</v>
      </c>
      <c r="D14" s="14" t="s">
        <v>19</v>
      </c>
      <c r="E14" s="14" t="s">
        <v>13</v>
      </c>
      <c r="F14" s="14" t="s">
        <v>955</v>
      </c>
      <c r="G14" s="74"/>
      <c r="H14" s="75"/>
      <c r="I14" s="74"/>
    </row>
    <row r="15" spans="1:9" s="5" customFormat="1" ht="18.75" customHeight="1" x14ac:dyDescent="0.25">
      <c r="A15" s="40" t="s">
        <v>20</v>
      </c>
      <c r="B15" s="27" t="s">
        <v>1142</v>
      </c>
      <c r="C15" s="27" t="s">
        <v>21</v>
      </c>
      <c r="D15" s="27" t="s">
        <v>22</v>
      </c>
      <c r="E15" s="27" t="s">
        <v>13</v>
      </c>
      <c r="F15" s="40" t="s">
        <v>790</v>
      </c>
      <c r="G15" s="30">
        <v>262515</v>
      </c>
      <c r="H15" s="33">
        <v>0.43</v>
      </c>
      <c r="I15" s="30">
        <f>G15*(($H$1-H15)+$G$1*H15)</f>
        <v>342435.06660000002</v>
      </c>
    </row>
    <row r="16" spans="1:9" s="5" customFormat="1" ht="60" customHeight="1" x14ac:dyDescent="0.25">
      <c r="A16" s="42"/>
      <c r="B16" s="27"/>
      <c r="C16" s="27"/>
      <c r="D16" s="27"/>
      <c r="E16" s="27"/>
      <c r="F16" s="42"/>
      <c r="G16" s="32"/>
      <c r="H16" s="35"/>
      <c r="I16" s="32"/>
    </row>
    <row r="17" spans="1:9" s="5" customFormat="1" ht="132" customHeight="1" x14ac:dyDescent="0.25">
      <c r="A17" s="14" t="s">
        <v>23</v>
      </c>
      <c r="B17" s="14" t="s">
        <v>1143</v>
      </c>
      <c r="C17" s="14" t="s">
        <v>24</v>
      </c>
      <c r="D17" s="14" t="s">
        <v>25</v>
      </c>
      <c r="E17" s="14" t="s">
        <v>13</v>
      </c>
      <c r="F17" s="14" t="s">
        <v>956</v>
      </c>
      <c r="G17" s="15">
        <v>167548</v>
      </c>
      <c r="H17" s="16">
        <v>0.18</v>
      </c>
      <c r="I17" s="15">
        <f>G17*(($H$1-H17)+$G$1*H17)</f>
        <v>188900.31711999999</v>
      </c>
    </row>
    <row r="18" spans="1:9" s="5" customFormat="1" ht="102" x14ac:dyDescent="0.25">
      <c r="A18" s="14" t="s">
        <v>26</v>
      </c>
      <c r="B18" s="14" t="s">
        <v>957</v>
      </c>
      <c r="C18" s="14" t="s">
        <v>27</v>
      </c>
      <c r="D18" s="14" t="s">
        <v>958</v>
      </c>
      <c r="E18" s="14" t="s">
        <v>13</v>
      </c>
      <c r="F18" s="14" t="s">
        <v>959</v>
      </c>
      <c r="G18" s="15">
        <v>294536</v>
      </c>
      <c r="H18" s="16">
        <v>0.19</v>
      </c>
      <c r="I18" s="15">
        <f>G18*(($H$1-H18)+$G$1*H18)</f>
        <v>334156.98271999997</v>
      </c>
    </row>
    <row r="19" spans="1:9" s="5" customFormat="1" ht="15" customHeight="1" x14ac:dyDescent="0.25">
      <c r="A19" s="36" t="s">
        <v>28</v>
      </c>
      <c r="B19" s="37"/>
      <c r="C19" s="37"/>
      <c r="D19" s="37"/>
      <c r="E19" s="37"/>
      <c r="F19" s="37"/>
      <c r="G19" s="37"/>
      <c r="H19" s="37"/>
      <c r="I19" s="64"/>
    </row>
    <row r="20" spans="1:9" s="5" customFormat="1" ht="122.25" customHeight="1" x14ac:dyDescent="0.25">
      <c r="A20" s="40" t="s">
        <v>29</v>
      </c>
      <c r="B20" s="18" t="s">
        <v>791</v>
      </c>
      <c r="C20" s="14" t="s">
        <v>30</v>
      </c>
      <c r="D20" s="14" t="s">
        <v>792</v>
      </c>
      <c r="E20" s="14" t="s">
        <v>31</v>
      </c>
      <c r="F20" s="14" t="s">
        <v>960</v>
      </c>
      <c r="G20" s="30">
        <v>175846</v>
      </c>
      <c r="H20" s="33">
        <v>0.25</v>
      </c>
      <c r="I20" s="30">
        <f>G20*(($H$1-H20)+$G$1*H20)</f>
        <v>206970.742</v>
      </c>
    </row>
    <row r="21" spans="1:9" s="5" customFormat="1" ht="22.5" customHeight="1" x14ac:dyDescent="0.25">
      <c r="A21" s="41"/>
      <c r="B21" s="43" t="s">
        <v>961</v>
      </c>
      <c r="C21" s="27" t="s">
        <v>32</v>
      </c>
      <c r="D21" s="27" t="s">
        <v>962</v>
      </c>
      <c r="E21" s="27" t="s">
        <v>31</v>
      </c>
      <c r="F21" s="40" t="s">
        <v>963</v>
      </c>
      <c r="G21" s="31"/>
      <c r="H21" s="34"/>
      <c r="I21" s="31"/>
    </row>
    <row r="22" spans="1:9" s="5" customFormat="1" ht="12" customHeight="1" x14ac:dyDescent="0.25">
      <c r="A22" s="41"/>
      <c r="B22" s="44"/>
      <c r="C22" s="27"/>
      <c r="D22" s="27"/>
      <c r="E22" s="27"/>
      <c r="F22" s="41"/>
      <c r="G22" s="31"/>
      <c r="H22" s="34"/>
      <c r="I22" s="31"/>
    </row>
    <row r="23" spans="1:9" s="5" customFormat="1" ht="15.75" customHeight="1" x14ac:dyDescent="0.25">
      <c r="A23" s="41"/>
      <c r="B23" s="44"/>
      <c r="C23" s="27"/>
      <c r="D23" s="27" t="s">
        <v>33</v>
      </c>
      <c r="E23" s="27"/>
      <c r="F23" s="41"/>
      <c r="G23" s="31"/>
      <c r="H23" s="34"/>
      <c r="I23" s="31"/>
    </row>
    <row r="24" spans="1:9" s="5" customFormat="1" ht="15.75" customHeight="1" x14ac:dyDescent="0.25">
      <c r="A24" s="41"/>
      <c r="B24" s="44"/>
      <c r="C24" s="27"/>
      <c r="D24" s="27"/>
      <c r="E24" s="27"/>
      <c r="F24" s="41"/>
      <c r="G24" s="31"/>
      <c r="H24" s="34"/>
      <c r="I24" s="31"/>
    </row>
    <row r="25" spans="1:9" s="5" customFormat="1" ht="27" customHeight="1" x14ac:dyDescent="0.25">
      <c r="A25" s="41"/>
      <c r="B25" s="44"/>
      <c r="C25" s="27"/>
      <c r="D25" s="14" t="s">
        <v>793</v>
      </c>
      <c r="E25" s="27"/>
      <c r="F25" s="41"/>
      <c r="G25" s="31"/>
      <c r="H25" s="34"/>
      <c r="I25" s="31"/>
    </row>
    <row r="26" spans="1:9" s="5" customFormat="1" ht="28.5" customHeight="1" x14ac:dyDescent="0.25">
      <c r="A26" s="41"/>
      <c r="B26" s="45"/>
      <c r="C26" s="27"/>
      <c r="D26" s="14" t="s">
        <v>794</v>
      </c>
      <c r="E26" s="27"/>
      <c r="F26" s="41"/>
      <c r="G26" s="31"/>
      <c r="H26" s="34"/>
      <c r="I26" s="31"/>
    </row>
    <row r="27" spans="1:9" s="5" customFormat="1" ht="15" customHeight="1" x14ac:dyDescent="0.25">
      <c r="A27" s="36" t="s">
        <v>34</v>
      </c>
      <c r="B27" s="37"/>
      <c r="C27" s="37"/>
      <c r="D27" s="37"/>
      <c r="E27" s="37"/>
      <c r="F27" s="37"/>
      <c r="G27" s="37"/>
      <c r="H27" s="37"/>
      <c r="I27" s="64"/>
    </row>
    <row r="28" spans="1:9" s="5" customFormat="1" ht="74.25" customHeight="1" x14ac:dyDescent="0.25">
      <c r="A28" s="40" t="s">
        <v>35</v>
      </c>
      <c r="B28" s="43" t="s">
        <v>36</v>
      </c>
      <c r="C28" s="14" t="s">
        <v>37</v>
      </c>
      <c r="D28" s="14" t="s">
        <v>38</v>
      </c>
      <c r="E28" s="14" t="s">
        <v>31</v>
      </c>
      <c r="F28" s="14" t="s">
        <v>39</v>
      </c>
      <c r="G28" s="30">
        <v>199732</v>
      </c>
      <c r="H28" s="33">
        <v>0.34</v>
      </c>
      <c r="I28" s="30">
        <f>G28*(($H$1-H28)+$G$1*H28)</f>
        <v>247811.48704000001</v>
      </c>
    </row>
    <row r="29" spans="1:9" s="5" customFormat="1" ht="69" customHeight="1" x14ac:dyDescent="0.25">
      <c r="A29" s="41"/>
      <c r="B29" s="44"/>
      <c r="C29" s="17" t="s">
        <v>40</v>
      </c>
      <c r="D29" s="14" t="s">
        <v>41</v>
      </c>
      <c r="E29" s="17" t="s">
        <v>31</v>
      </c>
      <c r="F29" s="14" t="s">
        <v>42</v>
      </c>
      <c r="G29" s="31"/>
      <c r="H29" s="34"/>
      <c r="I29" s="31"/>
    </row>
    <row r="30" spans="1:9" s="5" customFormat="1" ht="114.75" customHeight="1" x14ac:dyDescent="0.25">
      <c r="A30" s="41"/>
      <c r="B30" s="44"/>
      <c r="C30" s="14" t="s">
        <v>43</v>
      </c>
      <c r="D30" s="14" t="s">
        <v>44</v>
      </c>
      <c r="E30" s="14" t="s">
        <v>45</v>
      </c>
      <c r="F30" s="14" t="s">
        <v>964</v>
      </c>
      <c r="G30" s="31"/>
      <c r="H30" s="34"/>
      <c r="I30" s="31"/>
    </row>
    <row r="31" spans="1:9" s="5" customFormat="1" ht="90" customHeight="1" x14ac:dyDescent="0.25">
      <c r="A31" s="41"/>
      <c r="B31" s="44"/>
      <c r="C31" s="22" t="s">
        <v>46</v>
      </c>
      <c r="D31" s="14" t="s">
        <v>47</v>
      </c>
      <c r="E31" s="14" t="s">
        <v>45</v>
      </c>
      <c r="F31" s="14" t="s">
        <v>48</v>
      </c>
      <c r="G31" s="31"/>
      <c r="H31" s="34"/>
      <c r="I31" s="31"/>
    </row>
    <row r="32" spans="1:9" s="5" customFormat="1" ht="75" customHeight="1" x14ac:dyDescent="0.25">
      <c r="A32" s="41"/>
      <c r="B32" s="44"/>
      <c r="C32" s="22" t="s">
        <v>49</v>
      </c>
      <c r="D32" s="14" t="s">
        <v>50</v>
      </c>
      <c r="E32" s="14" t="s">
        <v>45</v>
      </c>
      <c r="F32" s="14" t="s">
        <v>51</v>
      </c>
      <c r="G32" s="31"/>
      <c r="H32" s="34"/>
      <c r="I32" s="31"/>
    </row>
    <row r="33" spans="1:9" s="5" customFormat="1" ht="76.5" x14ac:dyDescent="0.25">
      <c r="A33" s="41"/>
      <c r="B33" s="44"/>
      <c r="C33" s="22" t="s">
        <v>52</v>
      </c>
      <c r="D33" s="14" t="s">
        <v>53</v>
      </c>
      <c r="E33" s="14" t="s">
        <v>45</v>
      </c>
      <c r="F33" s="14" t="s">
        <v>54</v>
      </c>
      <c r="G33" s="31"/>
      <c r="H33" s="34"/>
      <c r="I33" s="31"/>
    </row>
    <row r="34" spans="1:9" s="5" customFormat="1" ht="87" customHeight="1" x14ac:dyDescent="0.25">
      <c r="A34" s="41"/>
      <c r="B34" s="44"/>
      <c r="C34" s="22" t="s">
        <v>55</v>
      </c>
      <c r="D34" s="14" t="s">
        <v>56</v>
      </c>
      <c r="E34" s="14" t="s">
        <v>45</v>
      </c>
      <c r="F34" s="14" t="s">
        <v>965</v>
      </c>
      <c r="G34" s="31"/>
      <c r="H34" s="34"/>
      <c r="I34" s="31"/>
    </row>
    <row r="35" spans="1:9" s="5" customFormat="1" ht="53.25" customHeight="1" x14ac:dyDescent="0.25">
      <c r="A35" s="41"/>
      <c r="B35" s="44"/>
      <c r="C35" s="22" t="s">
        <v>57</v>
      </c>
      <c r="D35" s="14" t="s">
        <v>789</v>
      </c>
      <c r="E35" s="14" t="s">
        <v>31</v>
      </c>
      <c r="F35" s="14" t="s">
        <v>58</v>
      </c>
      <c r="G35" s="31"/>
      <c r="H35" s="34"/>
      <c r="I35" s="31"/>
    </row>
    <row r="36" spans="1:9" s="5" customFormat="1" ht="57" customHeight="1" x14ac:dyDescent="0.25">
      <c r="A36" s="42"/>
      <c r="B36" s="45"/>
      <c r="C36" s="22" t="s">
        <v>59</v>
      </c>
      <c r="D36" s="14" t="s">
        <v>60</v>
      </c>
      <c r="E36" s="14" t="s">
        <v>31</v>
      </c>
      <c r="F36" s="14" t="s">
        <v>61</v>
      </c>
      <c r="G36" s="32"/>
      <c r="H36" s="35"/>
      <c r="I36" s="32"/>
    </row>
    <row r="37" spans="1:9" s="5" customFormat="1" ht="127.5" customHeight="1" x14ac:dyDescent="0.25">
      <c r="A37" s="14" t="s">
        <v>62</v>
      </c>
      <c r="B37" s="14" t="s">
        <v>63</v>
      </c>
      <c r="C37" s="22" t="s">
        <v>64</v>
      </c>
      <c r="D37" s="14" t="s">
        <v>65</v>
      </c>
      <c r="E37" s="14" t="s">
        <v>31</v>
      </c>
      <c r="F37" s="14" t="s">
        <v>966</v>
      </c>
      <c r="G37" s="15">
        <v>567146</v>
      </c>
      <c r="H37" s="16">
        <v>0.08</v>
      </c>
      <c r="I37" s="15">
        <f>G37*(($H$1-H37)+$G$1*H37)</f>
        <v>599269.14944000007</v>
      </c>
    </row>
    <row r="38" spans="1:9" s="5" customFormat="1" ht="15" customHeight="1" x14ac:dyDescent="0.25">
      <c r="A38" s="36" t="s">
        <v>66</v>
      </c>
      <c r="B38" s="37"/>
      <c r="C38" s="37"/>
      <c r="D38" s="37"/>
      <c r="E38" s="37"/>
      <c r="F38" s="37"/>
      <c r="G38" s="37"/>
      <c r="H38" s="37"/>
      <c r="I38" s="64"/>
    </row>
    <row r="39" spans="1:9" s="5" customFormat="1" ht="25.5" customHeight="1" x14ac:dyDescent="0.25">
      <c r="A39" s="27" t="s">
        <v>67</v>
      </c>
      <c r="B39" s="43" t="s">
        <v>967</v>
      </c>
      <c r="C39" s="28" t="s">
        <v>68</v>
      </c>
      <c r="D39" s="27" t="s">
        <v>69</v>
      </c>
      <c r="E39" s="27" t="s">
        <v>13</v>
      </c>
      <c r="F39" s="14" t="s">
        <v>70</v>
      </c>
      <c r="G39" s="30">
        <v>359834</v>
      </c>
      <c r="H39" s="33">
        <v>0.54</v>
      </c>
      <c r="I39" s="30">
        <f>G39*(($H$1-H39)+$G$1*H39)</f>
        <v>497405.73488</v>
      </c>
    </row>
    <row r="40" spans="1:9" s="5" customFormat="1" ht="39" customHeight="1" x14ac:dyDescent="0.25">
      <c r="A40" s="27"/>
      <c r="B40" s="44"/>
      <c r="C40" s="28"/>
      <c r="D40" s="27"/>
      <c r="E40" s="27"/>
      <c r="F40" s="17" t="s">
        <v>968</v>
      </c>
      <c r="G40" s="31"/>
      <c r="H40" s="34"/>
      <c r="I40" s="31"/>
    </row>
    <row r="41" spans="1:9" s="5" customFormat="1" ht="15" customHeight="1" x14ac:dyDescent="0.25">
      <c r="A41" s="36" t="s">
        <v>71</v>
      </c>
      <c r="B41" s="37"/>
      <c r="C41" s="37"/>
      <c r="D41" s="37"/>
      <c r="E41" s="37"/>
      <c r="F41" s="37"/>
      <c r="G41" s="37"/>
      <c r="H41" s="37"/>
      <c r="I41" s="64"/>
    </row>
    <row r="42" spans="1:9" s="5" customFormat="1" ht="90" customHeight="1" x14ac:dyDescent="0.25">
      <c r="A42" s="40" t="s">
        <v>72</v>
      </c>
      <c r="B42" s="43" t="s">
        <v>73</v>
      </c>
      <c r="C42" s="22" t="s">
        <v>74</v>
      </c>
      <c r="D42" s="14" t="s">
        <v>75</v>
      </c>
      <c r="E42" s="14" t="s">
        <v>31</v>
      </c>
      <c r="F42" s="14" t="s">
        <v>970</v>
      </c>
      <c r="G42" s="30">
        <v>135718</v>
      </c>
      <c r="H42" s="33">
        <v>0.37</v>
      </c>
      <c r="I42" s="30">
        <f>G42*(($H$1-H42)+$G$1*H42)</f>
        <v>171270.68727999998</v>
      </c>
    </row>
    <row r="43" spans="1:9" s="5" customFormat="1" ht="38.25" x14ac:dyDescent="0.25">
      <c r="A43" s="41"/>
      <c r="B43" s="44"/>
      <c r="C43" s="22" t="s">
        <v>76</v>
      </c>
      <c r="D43" s="14" t="s">
        <v>77</v>
      </c>
      <c r="E43" s="14" t="s">
        <v>31</v>
      </c>
      <c r="F43" s="14" t="s">
        <v>78</v>
      </c>
      <c r="G43" s="31"/>
      <c r="H43" s="34"/>
      <c r="I43" s="31"/>
    </row>
    <row r="44" spans="1:9" s="5" customFormat="1" ht="93.75" customHeight="1" x14ac:dyDescent="0.25">
      <c r="A44" s="41"/>
      <c r="B44" s="44"/>
      <c r="C44" s="22" t="s">
        <v>79</v>
      </c>
      <c r="D44" s="14" t="s">
        <v>80</v>
      </c>
      <c r="E44" s="14" t="s">
        <v>31</v>
      </c>
      <c r="F44" s="14" t="s">
        <v>969</v>
      </c>
      <c r="G44" s="31"/>
      <c r="H44" s="34"/>
      <c r="I44" s="31"/>
    </row>
    <row r="45" spans="1:9" s="5" customFormat="1" ht="54" customHeight="1" x14ac:dyDescent="0.25">
      <c r="A45" s="41"/>
      <c r="B45" s="44"/>
      <c r="C45" s="22" t="s">
        <v>81</v>
      </c>
      <c r="D45" s="14" t="s">
        <v>82</v>
      </c>
      <c r="E45" s="14" t="s">
        <v>31</v>
      </c>
      <c r="F45" s="14" t="s">
        <v>83</v>
      </c>
      <c r="G45" s="31"/>
      <c r="H45" s="34"/>
      <c r="I45" s="31"/>
    </row>
    <row r="46" spans="1:9" s="5" customFormat="1" ht="51" x14ac:dyDescent="0.25">
      <c r="A46" s="41"/>
      <c r="B46" s="44"/>
      <c r="C46" s="22" t="s">
        <v>84</v>
      </c>
      <c r="D46" s="14" t="s">
        <v>85</v>
      </c>
      <c r="E46" s="14" t="s">
        <v>31</v>
      </c>
      <c r="F46" s="14" t="s">
        <v>86</v>
      </c>
      <c r="G46" s="31"/>
      <c r="H46" s="34"/>
      <c r="I46" s="31"/>
    </row>
    <row r="47" spans="1:9" s="5" customFormat="1" ht="51" x14ac:dyDescent="0.25">
      <c r="A47" s="41"/>
      <c r="B47" s="45"/>
      <c r="C47" s="22" t="s">
        <v>87</v>
      </c>
      <c r="D47" s="14" t="s">
        <v>88</v>
      </c>
      <c r="E47" s="14" t="s">
        <v>31</v>
      </c>
      <c r="F47" s="14" t="s">
        <v>89</v>
      </c>
      <c r="G47" s="31"/>
      <c r="H47" s="34"/>
      <c r="I47" s="31"/>
    </row>
    <row r="48" spans="1:9" s="5" customFormat="1" ht="54.75" customHeight="1" x14ac:dyDescent="0.25">
      <c r="A48" s="41"/>
      <c r="B48" s="27" t="s">
        <v>971</v>
      </c>
      <c r="C48" s="22" t="s">
        <v>74</v>
      </c>
      <c r="D48" s="14" t="s">
        <v>90</v>
      </c>
      <c r="E48" s="14" t="s">
        <v>31</v>
      </c>
      <c r="F48" s="14" t="s">
        <v>972</v>
      </c>
      <c r="G48" s="31"/>
      <c r="H48" s="34"/>
      <c r="I48" s="31"/>
    </row>
    <row r="49" spans="1:9" s="5" customFormat="1" ht="38.25" x14ac:dyDescent="0.25">
      <c r="A49" s="42"/>
      <c r="B49" s="27"/>
      <c r="C49" s="22" t="s">
        <v>91</v>
      </c>
      <c r="D49" s="14" t="s">
        <v>92</v>
      </c>
      <c r="E49" s="14" t="s">
        <v>31</v>
      </c>
      <c r="F49" s="14" t="s">
        <v>973</v>
      </c>
      <c r="G49" s="32"/>
      <c r="H49" s="35"/>
      <c r="I49" s="32"/>
    </row>
    <row r="50" spans="1:9" s="5" customFormat="1" ht="15" customHeight="1" x14ac:dyDescent="0.25">
      <c r="A50" s="36" t="s">
        <v>93</v>
      </c>
      <c r="B50" s="37"/>
      <c r="C50" s="37"/>
      <c r="D50" s="37"/>
      <c r="E50" s="37"/>
      <c r="F50" s="37"/>
      <c r="G50" s="37"/>
      <c r="H50" s="37"/>
      <c r="I50" s="64"/>
    </row>
    <row r="51" spans="1:9" s="5" customFormat="1" ht="229.5" customHeight="1" x14ac:dyDescent="0.25">
      <c r="A51" s="22" t="s">
        <v>94</v>
      </c>
      <c r="B51" s="22" t="s">
        <v>795</v>
      </c>
      <c r="C51" s="22" t="s">
        <v>95</v>
      </c>
      <c r="D51" s="22" t="s">
        <v>974</v>
      </c>
      <c r="E51" s="22" t="s">
        <v>45</v>
      </c>
      <c r="F51" s="22" t="s">
        <v>796</v>
      </c>
      <c r="G51" s="23">
        <v>732178</v>
      </c>
      <c r="H51" s="24">
        <v>0.52</v>
      </c>
      <c r="I51" s="23">
        <f>G51*(($H$1-H51)+$G$1*H51)</f>
        <v>1001736.65248</v>
      </c>
    </row>
    <row r="52" spans="1:9" s="5" customFormat="1" ht="216.75" x14ac:dyDescent="0.25">
      <c r="A52" s="22" t="s">
        <v>96</v>
      </c>
      <c r="B52" s="22" t="s">
        <v>97</v>
      </c>
      <c r="C52" s="22" t="s">
        <v>98</v>
      </c>
      <c r="D52" s="22" t="s">
        <v>975</v>
      </c>
      <c r="E52" s="22" t="s">
        <v>45</v>
      </c>
      <c r="F52" s="22" t="s">
        <v>976</v>
      </c>
      <c r="G52" s="23">
        <v>2081556</v>
      </c>
      <c r="H52" s="24">
        <v>0.31</v>
      </c>
      <c r="I52" s="23">
        <f>G52*(($H$1-H52)+$G$1*H52)</f>
        <v>2538415.9108799999</v>
      </c>
    </row>
    <row r="53" spans="1:9" s="5" customFormat="1" ht="15" customHeight="1" x14ac:dyDescent="0.25">
      <c r="A53" s="65" t="s">
        <v>99</v>
      </c>
      <c r="B53" s="66"/>
      <c r="C53" s="66"/>
      <c r="D53" s="66"/>
      <c r="E53" s="66"/>
      <c r="F53" s="66"/>
      <c r="G53" s="66"/>
      <c r="H53" s="66"/>
      <c r="I53" s="67"/>
    </row>
    <row r="54" spans="1:9" s="5" customFormat="1" ht="25.5" customHeight="1" x14ac:dyDescent="0.25">
      <c r="A54" s="46" t="s">
        <v>100</v>
      </c>
      <c r="B54" s="49" t="s">
        <v>101</v>
      </c>
      <c r="C54" s="28" t="s">
        <v>102</v>
      </c>
      <c r="D54" s="49" t="s">
        <v>797</v>
      </c>
      <c r="E54" s="28" t="s">
        <v>13</v>
      </c>
      <c r="F54" s="22" t="s">
        <v>103</v>
      </c>
      <c r="G54" s="71">
        <v>214238</v>
      </c>
      <c r="H54" s="68">
        <v>0.28000000000000003</v>
      </c>
      <c r="I54" s="71">
        <f>G54*(($H$1-H54)+$G$1*H54)</f>
        <v>256708.54111999998</v>
      </c>
    </row>
    <row r="55" spans="1:9" s="5" customFormat="1" ht="35.25" customHeight="1" x14ac:dyDescent="0.25">
      <c r="A55" s="47"/>
      <c r="B55" s="50"/>
      <c r="C55" s="28"/>
      <c r="D55" s="51"/>
      <c r="E55" s="28"/>
      <c r="F55" s="22" t="s">
        <v>104</v>
      </c>
      <c r="G55" s="72"/>
      <c r="H55" s="69"/>
      <c r="I55" s="72"/>
    </row>
    <row r="56" spans="1:9" s="5" customFormat="1" ht="25.5" customHeight="1" x14ac:dyDescent="0.25">
      <c r="A56" s="47"/>
      <c r="B56" s="50"/>
      <c r="C56" s="28" t="s">
        <v>105</v>
      </c>
      <c r="D56" s="49" t="s">
        <v>798</v>
      </c>
      <c r="E56" s="28" t="s">
        <v>13</v>
      </c>
      <c r="F56" s="22" t="s">
        <v>106</v>
      </c>
      <c r="G56" s="72"/>
      <c r="H56" s="69"/>
      <c r="I56" s="72"/>
    </row>
    <row r="57" spans="1:9" s="5" customFormat="1" ht="25.5" x14ac:dyDescent="0.25">
      <c r="A57" s="47"/>
      <c r="B57" s="50"/>
      <c r="C57" s="28"/>
      <c r="D57" s="50"/>
      <c r="E57" s="28"/>
      <c r="F57" s="22" t="s">
        <v>103</v>
      </c>
      <c r="G57" s="72"/>
      <c r="H57" s="69"/>
      <c r="I57" s="72"/>
    </row>
    <row r="58" spans="1:9" s="5" customFormat="1" ht="25.5" x14ac:dyDescent="0.25">
      <c r="A58" s="47"/>
      <c r="B58" s="50"/>
      <c r="C58" s="28"/>
      <c r="D58" s="51"/>
      <c r="E58" s="28"/>
      <c r="F58" s="22" t="s">
        <v>104</v>
      </c>
      <c r="G58" s="72"/>
      <c r="H58" s="69"/>
      <c r="I58" s="72"/>
    </row>
    <row r="59" spans="1:9" s="5" customFormat="1" ht="30.75" customHeight="1" x14ac:dyDescent="0.25">
      <c r="A59" s="47"/>
      <c r="B59" s="50"/>
      <c r="C59" s="28" t="s">
        <v>107</v>
      </c>
      <c r="D59" s="49" t="s">
        <v>799</v>
      </c>
      <c r="E59" s="28" t="s">
        <v>13</v>
      </c>
      <c r="F59" s="22" t="s">
        <v>106</v>
      </c>
      <c r="G59" s="72"/>
      <c r="H59" s="69"/>
      <c r="I59" s="72"/>
    </row>
    <row r="60" spans="1:9" s="5" customFormat="1" ht="27.75" customHeight="1" x14ac:dyDescent="0.25">
      <c r="A60" s="47"/>
      <c r="B60" s="50"/>
      <c r="C60" s="28"/>
      <c r="D60" s="50"/>
      <c r="E60" s="28"/>
      <c r="F60" s="22" t="s">
        <v>103</v>
      </c>
      <c r="G60" s="72"/>
      <c r="H60" s="69"/>
      <c r="I60" s="72"/>
    </row>
    <row r="61" spans="1:9" s="5" customFormat="1" ht="25.5" x14ac:dyDescent="0.25">
      <c r="A61" s="47"/>
      <c r="B61" s="50"/>
      <c r="C61" s="28"/>
      <c r="D61" s="51"/>
      <c r="E61" s="28"/>
      <c r="F61" s="22" t="s">
        <v>104</v>
      </c>
      <c r="G61" s="72"/>
      <c r="H61" s="69"/>
      <c r="I61" s="72"/>
    </row>
    <row r="62" spans="1:9" s="5" customFormat="1" ht="25.5" x14ac:dyDescent="0.25">
      <c r="A62" s="47"/>
      <c r="B62" s="50"/>
      <c r="C62" s="28" t="s">
        <v>108</v>
      </c>
      <c r="D62" s="28" t="s">
        <v>109</v>
      </c>
      <c r="E62" s="28" t="s">
        <v>13</v>
      </c>
      <c r="F62" s="22" t="s">
        <v>110</v>
      </c>
      <c r="G62" s="72"/>
      <c r="H62" s="69"/>
      <c r="I62" s="72"/>
    </row>
    <row r="63" spans="1:9" s="5" customFormat="1" ht="25.5" x14ac:dyDescent="0.25">
      <c r="A63" s="47"/>
      <c r="B63" s="50"/>
      <c r="C63" s="28"/>
      <c r="D63" s="28"/>
      <c r="E63" s="28"/>
      <c r="F63" s="22" t="s">
        <v>111</v>
      </c>
      <c r="G63" s="72"/>
      <c r="H63" s="69"/>
      <c r="I63" s="72"/>
    </row>
    <row r="64" spans="1:9" s="5" customFormat="1" ht="36.75" customHeight="1" x14ac:dyDescent="0.25">
      <c r="A64" s="47"/>
      <c r="B64" s="50"/>
      <c r="C64" s="28" t="s">
        <v>112</v>
      </c>
      <c r="D64" s="28" t="s">
        <v>113</v>
      </c>
      <c r="E64" s="28" t="s">
        <v>13</v>
      </c>
      <c r="F64" s="22" t="s">
        <v>114</v>
      </c>
      <c r="G64" s="72"/>
      <c r="H64" s="69"/>
      <c r="I64" s="72"/>
    </row>
    <row r="65" spans="1:9" s="5" customFormat="1" ht="27.75" customHeight="1" x14ac:dyDescent="0.25">
      <c r="A65" s="47"/>
      <c r="B65" s="51"/>
      <c r="C65" s="28"/>
      <c r="D65" s="28"/>
      <c r="E65" s="28"/>
      <c r="F65" s="22" t="s">
        <v>106</v>
      </c>
      <c r="G65" s="72"/>
      <c r="H65" s="69"/>
      <c r="I65" s="72"/>
    </row>
    <row r="66" spans="1:9" s="5" customFormat="1" ht="25.5" x14ac:dyDescent="0.25">
      <c r="A66" s="47"/>
      <c r="B66" s="28" t="s">
        <v>115</v>
      </c>
      <c r="C66" s="28" t="s">
        <v>116</v>
      </c>
      <c r="D66" s="28" t="s">
        <v>117</v>
      </c>
      <c r="E66" s="28" t="s">
        <v>13</v>
      </c>
      <c r="F66" s="22" t="s">
        <v>106</v>
      </c>
      <c r="G66" s="72"/>
      <c r="H66" s="69"/>
      <c r="I66" s="72"/>
    </row>
    <row r="67" spans="1:9" s="5" customFormat="1" ht="51.75" customHeight="1" x14ac:dyDescent="0.25">
      <c r="A67" s="47"/>
      <c r="B67" s="28"/>
      <c r="C67" s="28"/>
      <c r="D67" s="28"/>
      <c r="E67" s="28"/>
      <c r="F67" s="22" t="s">
        <v>103</v>
      </c>
      <c r="G67" s="72"/>
      <c r="H67" s="69"/>
      <c r="I67" s="72"/>
    </row>
    <row r="68" spans="1:9" s="5" customFormat="1" ht="51.75" customHeight="1" x14ac:dyDescent="0.25">
      <c r="A68" s="47"/>
      <c r="B68" s="28" t="s">
        <v>977</v>
      </c>
      <c r="C68" s="28" t="s">
        <v>118</v>
      </c>
      <c r="D68" s="49" t="s">
        <v>978</v>
      </c>
      <c r="E68" s="28" t="s">
        <v>13</v>
      </c>
      <c r="F68" s="22" t="s">
        <v>106</v>
      </c>
      <c r="G68" s="72"/>
      <c r="H68" s="69"/>
      <c r="I68" s="72"/>
    </row>
    <row r="69" spans="1:9" s="5" customFormat="1" ht="25.5" x14ac:dyDescent="0.25">
      <c r="A69" s="47"/>
      <c r="B69" s="28"/>
      <c r="C69" s="28"/>
      <c r="D69" s="51"/>
      <c r="E69" s="28"/>
      <c r="F69" s="22" t="s">
        <v>119</v>
      </c>
      <c r="G69" s="72"/>
      <c r="H69" s="69"/>
      <c r="I69" s="72"/>
    </row>
    <row r="70" spans="1:9" s="5" customFormat="1" ht="25.5" x14ac:dyDescent="0.25">
      <c r="A70" s="47"/>
      <c r="B70" s="28"/>
      <c r="C70" s="28" t="s">
        <v>1099</v>
      </c>
      <c r="D70" s="28" t="s">
        <v>120</v>
      </c>
      <c r="E70" s="28" t="s">
        <v>13</v>
      </c>
      <c r="F70" s="22" t="s">
        <v>106</v>
      </c>
      <c r="G70" s="72"/>
      <c r="H70" s="69"/>
      <c r="I70" s="72"/>
    </row>
    <row r="71" spans="1:9" s="5" customFormat="1" ht="25.5" x14ac:dyDescent="0.25">
      <c r="A71" s="47"/>
      <c r="B71" s="28"/>
      <c r="C71" s="28"/>
      <c r="D71" s="28"/>
      <c r="E71" s="28"/>
      <c r="F71" s="22" t="s">
        <v>119</v>
      </c>
      <c r="G71" s="72"/>
      <c r="H71" s="69"/>
      <c r="I71" s="72"/>
    </row>
    <row r="72" spans="1:9" s="5" customFormat="1" ht="27" customHeight="1" x14ac:dyDescent="0.25">
      <c r="A72" s="47"/>
      <c r="B72" s="49" t="s">
        <v>121</v>
      </c>
      <c r="C72" s="28" t="s">
        <v>122</v>
      </c>
      <c r="D72" s="28" t="s">
        <v>123</v>
      </c>
      <c r="E72" s="28" t="s">
        <v>13</v>
      </c>
      <c r="F72" s="22" t="s">
        <v>104</v>
      </c>
      <c r="G72" s="72"/>
      <c r="H72" s="69"/>
      <c r="I72" s="72"/>
    </row>
    <row r="73" spans="1:9" s="5" customFormat="1" ht="25.5" x14ac:dyDescent="0.25">
      <c r="A73" s="47"/>
      <c r="B73" s="50"/>
      <c r="C73" s="28"/>
      <c r="D73" s="28"/>
      <c r="E73" s="28"/>
      <c r="F73" s="22" t="s">
        <v>106</v>
      </c>
      <c r="G73" s="72"/>
      <c r="H73" s="69"/>
      <c r="I73" s="72"/>
    </row>
    <row r="74" spans="1:9" s="5" customFormat="1" ht="36.75" customHeight="1" x14ac:dyDescent="0.25">
      <c r="A74" s="47"/>
      <c r="B74" s="50"/>
      <c r="C74" s="22" t="s">
        <v>124</v>
      </c>
      <c r="D74" s="22" t="s">
        <v>125</v>
      </c>
      <c r="E74" s="22" t="s">
        <v>13</v>
      </c>
      <c r="F74" s="22" t="s">
        <v>104</v>
      </c>
      <c r="G74" s="72"/>
      <c r="H74" s="69"/>
      <c r="I74" s="72"/>
    </row>
    <row r="75" spans="1:9" s="5" customFormat="1" ht="37.5" customHeight="1" x14ac:dyDescent="0.25">
      <c r="A75" s="47"/>
      <c r="B75" s="50"/>
      <c r="C75" s="46" t="s">
        <v>126</v>
      </c>
      <c r="D75" s="49" t="s">
        <v>127</v>
      </c>
      <c r="E75" s="46" t="s">
        <v>13</v>
      </c>
      <c r="F75" s="22" t="s">
        <v>981</v>
      </c>
      <c r="G75" s="72"/>
      <c r="H75" s="69"/>
      <c r="I75" s="72"/>
    </row>
    <row r="76" spans="1:9" s="5" customFormat="1" ht="25.5" x14ac:dyDescent="0.25">
      <c r="A76" s="47"/>
      <c r="B76" s="50"/>
      <c r="C76" s="48"/>
      <c r="D76" s="51"/>
      <c r="E76" s="48"/>
      <c r="F76" s="22" t="s">
        <v>104</v>
      </c>
      <c r="G76" s="72"/>
      <c r="H76" s="69"/>
      <c r="I76" s="72"/>
    </row>
    <row r="77" spans="1:9" s="5" customFormat="1" ht="38.25" x14ac:dyDescent="0.25">
      <c r="A77" s="47"/>
      <c r="B77" s="50"/>
      <c r="C77" s="22" t="s">
        <v>128</v>
      </c>
      <c r="D77" s="22" t="s">
        <v>800</v>
      </c>
      <c r="E77" s="22" t="s">
        <v>13</v>
      </c>
      <c r="F77" s="22" t="s">
        <v>104</v>
      </c>
      <c r="G77" s="72"/>
      <c r="H77" s="69"/>
      <c r="I77" s="72"/>
    </row>
    <row r="78" spans="1:9" s="5" customFormat="1" ht="140.25" customHeight="1" x14ac:dyDescent="0.25">
      <c r="A78" s="47"/>
      <c r="B78" s="22" t="s">
        <v>129</v>
      </c>
      <c r="C78" s="22" t="s">
        <v>130</v>
      </c>
      <c r="D78" s="22" t="s">
        <v>131</v>
      </c>
      <c r="E78" s="22" t="s">
        <v>13</v>
      </c>
      <c r="F78" s="22" t="s">
        <v>132</v>
      </c>
      <c r="G78" s="72"/>
      <c r="H78" s="69"/>
      <c r="I78" s="72"/>
    </row>
    <row r="79" spans="1:9" s="5" customFormat="1" ht="24.75" customHeight="1" x14ac:dyDescent="0.25">
      <c r="A79" s="47"/>
      <c r="B79" s="49" t="s">
        <v>801</v>
      </c>
      <c r="C79" s="22" t="s">
        <v>133</v>
      </c>
      <c r="D79" s="22" t="s">
        <v>134</v>
      </c>
      <c r="E79" s="22" t="s">
        <v>13</v>
      </c>
      <c r="F79" s="22" t="s">
        <v>135</v>
      </c>
      <c r="G79" s="72"/>
      <c r="H79" s="69"/>
      <c r="I79" s="72"/>
    </row>
    <row r="80" spans="1:9" s="5" customFormat="1" ht="32.25" customHeight="1" x14ac:dyDescent="0.25">
      <c r="A80" s="47"/>
      <c r="B80" s="50"/>
      <c r="C80" s="28" t="s">
        <v>136</v>
      </c>
      <c r="D80" s="28" t="s">
        <v>137</v>
      </c>
      <c r="E80" s="28" t="s">
        <v>13</v>
      </c>
      <c r="F80" s="22" t="s">
        <v>138</v>
      </c>
      <c r="G80" s="72"/>
      <c r="H80" s="69"/>
      <c r="I80" s="72"/>
    </row>
    <row r="81" spans="1:9" s="5" customFormat="1" ht="32.25" customHeight="1" x14ac:dyDescent="0.25">
      <c r="A81" s="47"/>
      <c r="B81" s="51"/>
      <c r="C81" s="28"/>
      <c r="D81" s="28"/>
      <c r="E81" s="28"/>
      <c r="F81" s="22" t="s">
        <v>139</v>
      </c>
      <c r="G81" s="72"/>
      <c r="H81" s="69"/>
      <c r="I81" s="72"/>
    </row>
    <row r="82" spans="1:9" s="5" customFormat="1" ht="50.25" customHeight="1" x14ac:dyDescent="0.25">
      <c r="A82" s="47"/>
      <c r="B82" s="22" t="s">
        <v>140</v>
      </c>
      <c r="C82" s="22" t="s">
        <v>979</v>
      </c>
      <c r="D82" s="22" t="s">
        <v>141</v>
      </c>
      <c r="E82" s="22" t="s">
        <v>13</v>
      </c>
      <c r="F82" s="22" t="s">
        <v>142</v>
      </c>
      <c r="G82" s="72"/>
      <c r="H82" s="69"/>
      <c r="I82" s="72"/>
    </row>
    <row r="83" spans="1:9" s="5" customFormat="1" ht="102" customHeight="1" x14ac:dyDescent="0.25">
      <c r="A83" s="48"/>
      <c r="B83" s="22" t="s">
        <v>143</v>
      </c>
      <c r="C83" s="22" t="s">
        <v>1100</v>
      </c>
      <c r="D83" s="22" t="s">
        <v>144</v>
      </c>
      <c r="E83" s="22" t="s">
        <v>13</v>
      </c>
      <c r="F83" s="22" t="s">
        <v>980</v>
      </c>
      <c r="G83" s="73"/>
      <c r="H83" s="70"/>
      <c r="I83" s="73"/>
    </row>
    <row r="84" spans="1:9" s="5" customFormat="1" ht="41.25" customHeight="1" x14ac:dyDescent="0.25">
      <c r="A84" s="14" t="s">
        <v>145</v>
      </c>
      <c r="B84" s="14" t="s">
        <v>146</v>
      </c>
      <c r="C84" s="22" t="s">
        <v>147</v>
      </c>
      <c r="D84" s="14" t="s">
        <v>148</v>
      </c>
      <c r="E84" s="14" t="s">
        <v>13</v>
      </c>
      <c r="F84" s="14" t="s">
        <v>149</v>
      </c>
      <c r="G84" s="15">
        <v>325152</v>
      </c>
      <c r="H84" s="16">
        <v>0.22</v>
      </c>
      <c r="I84" s="15">
        <f t="shared" ref="I84:I89" si="0">G84*(($H$1-H84)+$G$1*H84)</f>
        <v>375797.67551999999</v>
      </c>
    </row>
    <row r="85" spans="1:9" s="5" customFormat="1" ht="91.5" customHeight="1" x14ac:dyDescent="0.25">
      <c r="A85" s="14" t="s">
        <v>150</v>
      </c>
      <c r="B85" s="14" t="s">
        <v>151</v>
      </c>
      <c r="C85" s="22" t="s">
        <v>152</v>
      </c>
      <c r="D85" s="14" t="s">
        <v>153</v>
      </c>
      <c r="E85" s="14" t="s">
        <v>13</v>
      </c>
      <c r="F85" s="14" t="s">
        <v>154</v>
      </c>
      <c r="G85" s="15">
        <v>207526</v>
      </c>
      <c r="H85" s="16">
        <v>0.2</v>
      </c>
      <c r="I85" s="15">
        <f t="shared" si="0"/>
        <v>236911.68159999998</v>
      </c>
    </row>
    <row r="86" spans="1:9" s="5" customFormat="1" ht="80.25" customHeight="1" x14ac:dyDescent="0.25">
      <c r="A86" s="14" t="s">
        <v>155</v>
      </c>
      <c r="B86" s="14" t="s">
        <v>156</v>
      </c>
      <c r="C86" s="22" t="s">
        <v>152</v>
      </c>
      <c r="D86" s="14" t="s">
        <v>153</v>
      </c>
      <c r="E86" s="14" t="s">
        <v>13</v>
      </c>
      <c r="F86" s="14" t="s">
        <v>157</v>
      </c>
      <c r="G86" s="15">
        <v>297888</v>
      </c>
      <c r="H86" s="16">
        <v>0.19</v>
      </c>
      <c r="I86" s="15">
        <f t="shared" si="0"/>
        <v>337959.89376000001</v>
      </c>
    </row>
    <row r="87" spans="1:9" s="5" customFormat="1" ht="174.75" customHeight="1" x14ac:dyDescent="0.25">
      <c r="A87" s="14" t="s">
        <v>158</v>
      </c>
      <c r="B87" s="14" t="s">
        <v>982</v>
      </c>
      <c r="C87" s="22" t="s">
        <v>159</v>
      </c>
      <c r="D87" s="14" t="s">
        <v>983</v>
      </c>
      <c r="E87" s="14" t="s">
        <v>13</v>
      </c>
      <c r="F87" s="14" t="s">
        <v>984</v>
      </c>
      <c r="G87" s="19">
        <v>395517</v>
      </c>
      <c r="H87" s="20">
        <v>0.41</v>
      </c>
      <c r="I87" s="19">
        <f t="shared" si="0"/>
        <v>510327.67476000002</v>
      </c>
    </row>
    <row r="88" spans="1:9" s="5" customFormat="1" ht="105" customHeight="1" x14ac:dyDescent="0.25">
      <c r="A88" s="14" t="s">
        <v>160</v>
      </c>
      <c r="B88" s="14" t="s">
        <v>802</v>
      </c>
      <c r="C88" s="22" t="s">
        <v>136</v>
      </c>
      <c r="D88" s="14" t="s">
        <v>161</v>
      </c>
      <c r="E88" s="14" t="s">
        <v>13</v>
      </c>
      <c r="F88" s="14" t="s">
        <v>162</v>
      </c>
      <c r="G88" s="19">
        <v>525984</v>
      </c>
      <c r="H88" s="20">
        <v>0.32</v>
      </c>
      <c r="I88" s="19">
        <f t="shared" si="0"/>
        <v>645150.93504000001</v>
      </c>
    </row>
    <row r="89" spans="1:9" s="5" customFormat="1" ht="63.75" customHeight="1" x14ac:dyDescent="0.25">
      <c r="A89" s="40" t="s">
        <v>163</v>
      </c>
      <c r="B89" s="43" t="s">
        <v>164</v>
      </c>
      <c r="C89" s="22" t="s">
        <v>165</v>
      </c>
      <c r="D89" s="14" t="s">
        <v>166</v>
      </c>
      <c r="E89" s="14" t="s">
        <v>13</v>
      </c>
      <c r="F89" s="14" t="s">
        <v>167</v>
      </c>
      <c r="G89" s="30">
        <v>1350773</v>
      </c>
      <c r="H89" s="33">
        <v>0.02</v>
      </c>
      <c r="I89" s="30">
        <f t="shared" si="0"/>
        <v>1369899.9456799999</v>
      </c>
    </row>
    <row r="90" spans="1:9" s="5" customFormat="1" ht="65.25" customHeight="1" x14ac:dyDescent="0.25">
      <c r="A90" s="41"/>
      <c r="B90" s="44"/>
      <c r="C90" s="46" t="s">
        <v>1101</v>
      </c>
      <c r="D90" s="43" t="s">
        <v>985</v>
      </c>
      <c r="E90" s="40" t="s">
        <v>13</v>
      </c>
      <c r="F90" s="14" t="s">
        <v>167</v>
      </c>
      <c r="G90" s="31"/>
      <c r="H90" s="34"/>
      <c r="I90" s="31"/>
    </row>
    <row r="91" spans="1:9" s="5" customFormat="1" ht="65.25" customHeight="1" x14ac:dyDescent="0.25">
      <c r="A91" s="41"/>
      <c r="B91" s="44"/>
      <c r="C91" s="48"/>
      <c r="D91" s="45"/>
      <c r="E91" s="42"/>
      <c r="F91" s="14" t="s">
        <v>986</v>
      </c>
      <c r="G91" s="31"/>
      <c r="H91" s="34"/>
      <c r="I91" s="31"/>
    </row>
    <row r="92" spans="1:9" s="5" customFormat="1" ht="38.25" x14ac:dyDescent="0.25">
      <c r="A92" s="41"/>
      <c r="B92" s="44"/>
      <c r="C92" s="22" t="s">
        <v>987</v>
      </c>
      <c r="D92" s="14" t="s">
        <v>168</v>
      </c>
      <c r="E92" s="14" t="s">
        <v>13</v>
      </c>
      <c r="F92" s="14" t="s">
        <v>169</v>
      </c>
      <c r="G92" s="31"/>
      <c r="H92" s="34"/>
      <c r="I92" s="31"/>
    </row>
    <row r="93" spans="1:9" s="5" customFormat="1" ht="38.25" customHeight="1" x14ac:dyDescent="0.25">
      <c r="A93" s="41"/>
      <c r="B93" s="44"/>
      <c r="C93" s="22" t="s">
        <v>988</v>
      </c>
      <c r="D93" s="14" t="s">
        <v>989</v>
      </c>
      <c r="E93" s="14" t="s">
        <v>13</v>
      </c>
      <c r="F93" s="14" t="s">
        <v>167</v>
      </c>
      <c r="G93" s="31"/>
      <c r="H93" s="34"/>
      <c r="I93" s="31"/>
    </row>
    <row r="94" spans="1:9" s="5" customFormat="1" ht="78.75" customHeight="1" x14ac:dyDescent="0.25">
      <c r="A94" s="41"/>
      <c r="B94" s="44"/>
      <c r="C94" s="22" t="s">
        <v>990</v>
      </c>
      <c r="D94" s="14" t="s">
        <v>170</v>
      </c>
      <c r="E94" s="14" t="s">
        <v>13</v>
      </c>
      <c r="F94" s="14" t="s">
        <v>167</v>
      </c>
      <c r="G94" s="31"/>
      <c r="H94" s="34"/>
      <c r="I94" s="31"/>
    </row>
    <row r="95" spans="1:9" s="5" customFormat="1" ht="38.25" x14ac:dyDescent="0.25">
      <c r="A95" s="42"/>
      <c r="B95" s="45"/>
      <c r="C95" s="22" t="s">
        <v>171</v>
      </c>
      <c r="D95" s="14" t="s">
        <v>991</v>
      </c>
      <c r="E95" s="14" t="s">
        <v>13</v>
      </c>
      <c r="F95" s="14" t="s">
        <v>167</v>
      </c>
      <c r="G95" s="32"/>
      <c r="H95" s="35"/>
      <c r="I95" s="32"/>
    </row>
    <row r="96" spans="1:9" s="5" customFormat="1" ht="15" customHeight="1" x14ac:dyDescent="0.25">
      <c r="A96" s="36" t="s">
        <v>172</v>
      </c>
      <c r="B96" s="37"/>
      <c r="C96" s="37"/>
      <c r="D96" s="37"/>
      <c r="E96" s="37"/>
      <c r="F96" s="37"/>
      <c r="G96" s="37"/>
      <c r="H96" s="38"/>
      <c r="I96" s="39"/>
    </row>
    <row r="97" spans="1:9" s="5" customFormat="1" ht="42" customHeight="1" x14ac:dyDescent="0.25">
      <c r="A97" s="40" t="s">
        <v>173</v>
      </c>
      <c r="B97" s="27" t="s">
        <v>992</v>
      </c>
      <c r="C97" s="46" t="s">
        <v>174</v>
      </c>
      <c r="D97" s="43" t="s">
        <v>993</v>
      </c>
      <c r="E97" s="40" t="s">
        <v>45</v>
      </c>
      <c r="F97" s="14" t="s">
        <v>175</v>
      </c>
      <c r="G97" s="30">
        <v>328020</v>
      </c>
      <c r="H97" s="33">
        <v>0.24</v>
      </c>
      <c r="I97" s="30">
        <f>G97*(($H$1-H97)+$G$1*H97)</f>
        <v>383757.15839999996</v>
      </c>
    </row>
    <row r="98" spans="1:9" s="5" customFormat="1" ht="25.5" x14ac:dyDescent="0.25">
      <c r="A98" s="41"/>
      <c r="B98" s="27"/>
      <c r="C98" s="47"/>
      <c r="D98" s="44"/>
      <c r="E98" s="41"/>
      <c r="F98" s="14" t="s">
        <v>176</v>
      </c>
      <c r="G98" s="31"/>
      <c r="H98" s="34"/>
      <c r="I98" s="31"/>
    </row>
    <row r="99" spans="1:9" s="5" customFormat="1" ht="68.25" customHeight="1" x14ac:dyDescent="0.25">
      <c r="A99" s="41"/>
      <c r="B99" s="27"/>
      <c r="C99" s="47"/>
      <c r="D99" s="44"/>
      <c r="E99" s="41"/>
      <c r="F99" s="14" t="s">
        <v>803</v>
      </c>
      <c r="G99" s="31"/>
      <c r="H99" s="34"/>
      <c r="I99" s="31"/>
    </row>
    <row r="100" spans="1:9" s="5" customFormat="1" ht="127.5" customHeight="1" x14ac:dyDescent="0.25">
      <c r="A100" s="40" t="s">
        <v>177</v>
      </c>
      <c r="B100" s="43" t="s">
        <v>994</v>
      </c>
      <c r="C100" s="46" t="s">
        <v>178</v>
      </c>
      <c r="D100" s="43" t="s">
        <v>179</v>
      </c>
      <c r="E100" s="40" t="s">
        <v>45</v>
      </c>
      <c r="F100" s="14" t="s">
        <v>995</v>
      </c>
      <c r="G100" s="30">
        <v>675272</v>
      </c>
      <c r="H100" s="33">
        <v>0.33</v>
      </c>
      <c r="I100" s="30">
        <f>G100*(($H$1-H100)+$G$1*H100)</f>
        <v>833042.55007999984</v>
      </c>
    </row>
    <row r="101" spans="1:9" s="5" customFormat="1" ht="63.75" x14ac:dyDescent="0.25">
      <c r="A101" s="41"/>
      <c r="B101" s="44"/>
      <c r="C101" s="47"/>
      <c r="D101" s="44"/>
      <c r="E101" s="41"/>
      <c r="F101" s="14" t="s">
        <v>804</v>
      </c>
      <c r="G101" s="31"/>
      <c r="H101" s="34"/>
      <c r="I101" s="31"/>
    </row>
    <row r="102" spans="1:9" s="5" customFormat="1" ht="51" x14ac:dyDescent="0.25">
      <c r="A102" s="41"/>
      <c r="B102" s="44"/>
      <c r="C102" s="47"/>
      <c r="D102" s="44"/>
      <c r="E102" s="41"/>
      <c r="F102" s="14" t="s">
        <v>805</v>
      </c>
      <c r="G102" s="31"/>
      <c r="H102" s="34"/>
      <c r="I102" s="31"/>
    </row>
    <row r="103" spans="1:9" s="5" customFormat="1" ht="25.5" x14ac:dyDescent="0.25">
      <c r="A103" s="41"/>
      <c r="B103" s="44"/>
      <c r="C103" s="47"/>
      <c r="D103" s="44"/>
      <c r="E103" s="41"/>
      <c r="F103" s="14" t="s">
        <v>180</v>
      </c>
      <c r="G103" s="31"/>
      <c r="H103" s="34"/>
      <c r="I103" s="31"/>
    </row>
    <row r="104" spans="1:9" s="5" customFormat="1" ht="45" customHeight="1" x14ac:dyDescent="0.25">
      <c r="A104" s="41"/>
      <c r="B104" s="44"/>
      <c r="C104" s="47"/>
      <c r="D104" s="44"/>
      <c r="E104" s="41"/>
      <c r="F104" s="14" t="s">
        <v>181</v>
      </c>
      <c r="G104" s="31"/>
      <c r="H104" s="34"/>
      <c r="I104" s="31"/>
    </row>
    <row r="105" spans="1:9" s="5" customFormat="1" ht="22.5" customHeight="1" x14ac:dyDescent="0.25">
      <c r="A105" s="41"/>
      <c r="B105" s="45"/>
      <c r="C105" s="47"/>
      <c r="D105" s="44"/>
      <c r="E105" s="41"/>
      <c r="F105" s="14" t="s">
        <v>996</v>
      </c>
      <c r="G105" s="31"/>
      <c r="H105" s="34"/>
      <c r="I105" s="31"/>
    </row>
    <row r="106" spans="1:9" s="5" customFormat="1" ht="15" customHeight="1" x14ac:dyDescent="0.25">
      <c r="A106" s="36" t="s">
        <v>182</v>
      </c>
      <c r="B106" s="37"/>
      <c r="C106" s="37"/>
      <c r="D106" s="37"/>
      <c r="E106" s="37"/>
      <c r="F106" s="37"/>
      <c r="G106" s="37"/>
      <c r="H106" s="38"/>
      <c r="I106" s="39"/>
    </row>
    <row r="107" spans="1:9" s="5" customFormat="1" ht="18.75" customHeight="1" x14ac:dyDescent="0.25">
      <c r="A107" s="40" t="s">
        <v>183</v>
      </c>
      <c r="B107" s="49" t="s">
        <v>811</v>
      </c>
      <c r="C107" s="46" t="s">
        <v>997</v>
      </c>
      <c r="D107" s="43" t="s">
        <v>864</v>
      </c>
      <c r="E107" s="40" t="s">
        <v>13</v>
      </c>
      <c r="F107" s="14" t="s">
        <v>184</v>
      </c>
      <c r="G107" s="30">
        <v>250993</v>
      </c>
      <c r="H107" s="33">
        <v>0.3</v>
      </c>
      <c r="I107" s="30">
        <f>G107*(($H$1-H107)+$G$1*H107)</f>
        <v>304303.91319999995</v>
      </c>
    </row>
    <row r="108" spans="1:9" s="5" customFormat="1" ht="15.75" x14ac:dyDescent="0.25">
      <c r="A108" s="41"/>
      <c r="B108" s="50"/>
      <c r="C108" s="47"/>
      <c r="D108" s="44"/>
      <c r="E108" s="41"/>
      <c r="F108" s="14" t="s">
        <v>185</v>
      </c>
      <c r="G108" s="31"/>
      <c r="H108" s="34"/>
      <c r="I108" s="31"/>
    </row>
    <row r="109" spans="1:9" s="5" customFormat="1" ht="25.5" x14ac:dyDescent="0.25">
      <c r="A109" s="41"/>
      <c r="B109" s="50"/>
      <c r="C109" s="47"/>
      <c r="D109" s="44"/>
      <c r="E109" s="41"/>
      <c r="F109" s="14" t="s">
        <v>186</v>
      </c>
      <c r="G109" s="31"/>
      <c r="H109" s="34"/>
      <c r="I109" s="31"/>
    </row>
    <row r="110" spans="1:9" s="5" customFormat="1" ht="25.5" x14ac:dyDescent="0.25">
      <c r="A110" s="41"/>
      <c r="B110" s="50"/>
      <c r="C110" s="47"/>
      <c r="D110" s="44"/>
      <c r="E110" s="41"/>
      <c r="F110" s="14" t="s">
        <v>187</v>
      </c>
      <c r="G110" s="31"/>
      <c r="H110" s="34"/>
      <c r="I110" s="31"/>
    </row>
    <row r="111" spans="1:9" s="5" customFormat="1" ht="25.5" x14ac:dyDescent="0.25">
      <c r="A111" s="41"/>
      <c r="B111" s="50"/>
      <c r="C111" s="47"/>
      <c r="D111" s="44"/>
      <c r="E111" s="41"/>
      <c r="F111" s="14" t="s">
        <v>806</v>
      </c>
      <c r="G111" s="31"/>
      <c r="H111" s="34"/>
      <c r="I111" s="31"/>
    </row>
    <row r="112" spans="1:9" s="5" customFormat="1" ht="35.25" customHeight="1" x14ac:dyDescent="0.25">
      <c r="A112" s="41"/>
      <c r="B112" s="50"/>
      <c r="C112" s="47"/>
      <c r="D112" s="44"/>
      <c r="E112" s="41"/>
      <c r="F112" s="14" t="s">
        <v>188</v>
      </c>
      <c r="G112" s="31"/>
      <c r="H112" s="34"/>
      <c r="I112" s="31"/>
    </row>
    <row r="113" spans="1:9" s="5" customFormat="1" ht="25.5" x14ac:dyDescent="0.25">
      <c r="A113" s="41"/>
      <c r="B113" s="50"/>
      <c r="C113" s="47"/>
      <c r="D113" s="44"/>
      <c r="E113" s="41"/>
      <c r="F113" s="14" t="s">
        <v>189</v>
      </c>
      <c r="G113" s="31"/>
      <c r="H113" s="34"/>
      <c r="I113" s="31"/>
    </row>
    <row r="114" spans="1:9" s="5" customFormat="1" ht="25.5" customHeight="1" x14ac:dyDescent="0.25">
      <c r="A114" s="41"/>
      <c r="B114" s="50"/>
      <c r="C114" s="47"/>
      <c r="D114" s="44"/>
      <c r="E114" s="41"/>
      <c r="F114" s="14" t="s">
        <v>190</v>
      </c>
      <c r="G114" s="31"/>
      <c r="H114" s="34"/>
      <c r="I114" s="31"/>
    </row>
    <row r="115" spans="1:9" s="5" customFormat="1" ht="25.5" x14ac:dyDescent="0.25">
      <c r="A115" s="41"/>
      <c r="B115" s="50"/>
      <c r="C115" s="47"/>
      <c r="D115" s="44"/>
      <c r="E115" s="41"/>
      <c r="F115" s="14" t="s">
        <v>191</v>
      </c>
      <c r="G115" s="31"/>
      <c r="H115" s="34"/>
      <c r="I115" s="31"/>
    </row>
    <row r="116" spans="1:9" s="5" customFormat="1" ht="51" x14ac:dyDescent="0.25">
      <c r="A116" s="41"/>
      <c r="B116" s="50"/>
      <c r="C116" s="47"/>
      <c r="D116" s="44"/>
      <c r="E116" s="41"/>
      <c r="F116" s="14" t="s">
        <v>192</v>
      </c>
      <c r="G116" s="31"/>
      <c r="H116" s="34"/>
      <c r="I116" s="31"/>
    </row>
    <row r="117" spans="1:9" s="5" customFormat="1" ht="15.75" customHeight="1" x14ac:dyDescent="0.25">
      <c r="A117" s="41"/>
      <c r="B117" s="50"/>
      <c r="C117" s="47"/>
      <c r="D117" s="44"/>
      <c r="E117" s="41"/>
      <c r="F117" s="14" t="s">
        <v>193</v>
      </c>
      <c r="G117" s="31"/>
      <c r="H117" s="34"/>
      <c r="I117" s="31"/>
    </row>
    <row r="118" spans="1:9" s="5" customFormat="1" ht="15.75" customHeight="1" x14ac:dyDescent="0.25">
      <c r="A118" s="41"/>
      <c r="B118" s="50"/>
      <c r="C118" s="47"/>
      <c r="D118" s="44"/>
      <c r="E118" s="41"/>
      <c r="F118" s="14" t="s">
        <v>194</v>
      </c>
      <c r="G118" s="31"/>
      <c r="H118" s="34"/>
      <c r="I118" s="31"/>
    </row>
    <row r="119" spans="1:9" s="5" customFormat="1" ht="25.5" x14ac:dyDescent="0.25">
      <c r="A119" s="41"/>
      <c r="B119" s="50"/>
      <c r="C119" s="47"/>
      <c r="D119" s="44"/>
      <c r="E119" s="41"/>
      <c r="F119" s="14" t="s">
        <v>195</v>
      </c>
      <c r="G119" s="31"/>
      <c r="H119" s="34"/>
      <c r="I119" s="31"/>
    </row>
    <row r="120" spans="1:9" s="5" customFormat="1" ht="15.75" x14ac:dyDescent="0.25">
      <c r="A120" s="41"/>
      <c r="B120" s="50"/>
      <c r="C120" s="48"/>
      <c r="D120" s="45"/>
      <c r="E120" s="42"/>
      <c r="F120" s="14" t="s">
        <v>196</v>
      </c>
      <c r="G120" s="31"/>
      <c r="H120" s="34"/>
      <c r="I120" s="31"/>
    </row>
    <row r="121" spans="1:9" s="5" customFormat="1" ht="63.75" customHeight="1" x14ac:dyDescent="0.25">
      <c r="A121" s="41"/>
      <c r="B121" s="50"/>
      <c r="C121" s="22" t="s">
        <v>197</v>
      </c>
      <c r="D121" s="14" t="s">
        <v>198</v>
      </c>
      <c r="E121" s="14" t="s">
        <v>13</v>
      </c>
      <c r="F121" s="14" t="s">
        <v>199</v>
      </c>
      <c r="G121" s="31"/>
      <c r="H121" s="34"/>
      <c r="I121" s="31"/>
    </row>
    <row r="122" spans="1:9" s="5" customFormat="1" ht="28.5" customHeight="1" x14ac:dyDescent="0.25">
      <c r="A122" s="41"/>
      <c r="B122" s="50"/>
      <c r="C122" s="46" t="s">
        <v>200</v>
      </c>
      <c r="D122" s="43" t="s">
        <v>201</v>
      </c>
      <c r="E122" s="40" t="s">
        <v>202</v>
      </c>
      <c r="F122" s="14" t="s">
        <v>203</v>
      </c>
      <c r="G122" s="31"/>
      <c r="H122" s="34"/>
      <c r="I122" s="31"/>
    </row>
    <row r="123" spans="1:9" s="5" customFormat="1" ht="25.5" x14ac:dyDescent="0.25">
      <c r="A123" s="41"/>
      <c r="B123" s="50"/>
      <c r="C123" s="47"/>
      <c r="D123" s="44"/>
      <c r="E123" s="41"/>
      <c r="F123" s="14" t="s">
        <v>204</v>
      </c>
      <c r="G123" s="31"/>
      <c r="H123" s="34"/>
      <c r="I123" s="31"/>
    </row>
    <row r="124" spans="1:9" s="5" customFormat="1" ht="63.75" customHeight="1" x14ac:dyDescent="0.25">
      <c r="A124" s="41"/>
      <c r="B124" s="50"/>
      <c r="C124" s="47"/>
      <c r="D124" s="44"/>
      <c r="E124" s="41"/>
      <c r="F124" s="14" t="s">
        <v>807</v>
      </c>
      <c r="G124" s="31"/>
      <c r="H124" s="34"/>
      <c r="I124" s="31"/>
    </row>
    <row r="125" spans="1:9" s="5" customFormat="1" ht="25.5" x14ac:dyDescent="0.25">
      <c r="A125" s="41"/>
      <c r="B125" s="50"/>
      <c r="C125" s="47"/>
      <c r="D125" s="43" t="s">
        <v>205</v>
      </c>
      <c r="E125" s="40" t="s">
        <v>13</v>
      </c>
      <c r="F125" s="14" t="s">
        <v>206</v>
      </c>
      <c r="G125" s="31"/>
      <c r="H125" s="34"/>
      <c r="I125" s="31"/>
    </row>
    <row r="126" spans="1:9" s="5" customFormat="1" ht="25.5" x14ac:dyDescent="0.25">
      <c r="A126" s="41"/>
      <c r="B126" s="50"/>
      <c r="C126" s="47"/>
      <c r="D126" s="45"/>
      <c r="E126" s="42"/>
      <c r="F126" s="14" t="s">
        <v>207</v>
      </c>
      <c r="G126" s="31"/>
      <c r="H126" s="34"/>
      <c r="I126" s="31"/>
    </row>
    <row r="127" spans="1:9" s="5" customFormat="1" ht="25.5" x14ac:dyDescent="0.25">
      <c r="A127" s="41"/>
      <c r="B127" s="50"/>
      <c r="C127" s="48"/>
      <c r="D127" s="14" t="s">
        <v>208</v>
      </c>
      <c r="E127" s="14" t="s">
        <v>13</v>
      </c>
      <c r="F127" s="14" t="s">
        <v>206</v>
      </c>
      <c r="G127" s="31"/>
      <c r="H127" s="34"/>
      <c r="I127" s="31"/>
    </row>
    <row r="128" spans="1:9" s="5" customFormat="1" ht="24.75" customHeight="1" x14ac:dyDescent="0.25">
      <c r="A128" s="41"/>
      <c r="B128" s="50"/>
      <c r="C128" s="28" t="s">
        <v>209</v>
      </c>
      <c r="D128" s="27" t="s">
        <v>210</v>
      </c>
      <c r="E128" s="27" t="s">
        <v>13</v>
      </c>
      <c r="F128" s="14" t="s">
        <v>808</v>
      </c>
      <c r="G128" s="31"/>
      <c r="H128" s="34"/>
      <c r="I128" s="31"/>
    </row>
    <row r="129" spans="1:9" s="5" customFormat="1" ht="27" customHeight="1" x14ac:dyDescent="0.25">
      <c r="A129" s="41"/>
      <c r="B129" s="50"/>
      <c r="C129" s="28"/>
      <c r="D129" s="27"/>
      <c r="E129" s="27"/>
      <c r="F129" s="14" t="s">
        <v>207</v>
      </c>
      <c r="G129" s="31"/>
      <c r="H129" s="34"/>
      <c r="I129" s="31"/>
    </row>
    <row r="130" spans="1:9" s="5" customFormat="1" ht="25.5" x14ac:dyDescent="0.25">
      <c r="A130" s="41"/>
      <c r="B130" s="50"/>
      <c r="C130" s="22" t="s">
        <v>211</v>
      </c>
      <c r="D130" s="14" t="s">
        <v>212</v>
      </c>
      <c r="E130" s="14" t="s">
        <v>13</v>
      </c>
      <c r="F130" s="14" t="s">
        <v>207</v>
      </c>
      <c r="G130" s="31"/>
      <c r="H130" s="34"/>
      <c r="I130" s="31"/>
    </row>
    <row r="131" spans="1:9" s="5" customFormat="1" ht="25.5" customHeight="1" x14ac:dyDescent="0.25">
      <c r="A131" s="41"/>
      <c r="B131" s="50"/>
      <c r="C131" s="46" t="s">
        <v>213</v>
      </c>
      <c r="D131" s="43" t="s">
        <v>214</v>
      </c>
      <c r="E131" s="40" t="s">
        <v>13</v>
      </c>
      <c r="F131" s="14" t="s">
        <v>215</v>
      </c>
      <c r="G131" s="31"/>
      <c r="H131" s="34"/>
      <c r="I131" s="31"/>
    </row>
    <row r="132" spans="1:9" s="5" customFormat="1" ht="42.75" customHeight="1" x14ac:dyDescent="0.25">
      <c r="A132" s="41"/>
      <c r="B132" s="50"/>
      <c r="C132" s="47"/>
      <c r="D132" s="44"/>
      <c r="E132" s="41"/>
      <c r="F132" s="14" t="s">
        <v>216</v>
      </c>
      <c r="G132" s="31"/>
      <c r="H132" s="34"/>
      <c r="I132" s="31"/>
    </row>
    <row r="133" spans="1:9" s="5" customFormat="1" ht="16.5" customHeight="1" x14ac:dyDescent="0.25">
      <c r="A133" s="41"/>
      <c r="B133" s="50"/>
      <c r="C133" s="47"/>
      <c r="D133" s="44"/>
      <c r="E133" s="41"/>
      <c r="F133" s="14" t="s">
        <v>217</v>
      </c>
      <c r="G133" s="31"/>
      <c r="H133" s="34"/>
      <c r="I133" s="31"/>
    </row>
    <row r="134" spans="1:9" s="5" customFormat="1" ht="25.5" customHeight="1" x14ac:dyDescent="0.25">
      <c r="A134" s="41"/>
      <c r="B134" s="50"/>
      <c r="C134" s="47"/>
      <c r="D134" s="44"/>
      <c r="E134" s="41"/>
      <c r="F134" s="14" t="s">
        <v>218</v>
      </c>
      <c r="G134" s="31"/>
      <c r="H134" s="34"/>
      <c r="I134" s="31"/>
    </row>
    <row r="135" spans="1:9" s="5" customFormat="1" ht="25.5" x14ac:dyDescent="0.25">
      <c r="A135" s="41"/>
      <c r="B135" s="50"/>
      <c r="C135" s="48"/>
      <c r="D135" s="45"/>
      <c r="E135" s="42"/>
      <c r="F135" s="14" t="s">
        <v>219</v>
      </c>
      <c r="G135" s="31"/>
      <c r="H135" s="34"/>
      <c r="I135" s="31"/>
    </row>
    <row r="136" spans="1:9" s="5" customFormat="1" ht="25.5" customHeight="1" x14ac:dyDescent="0.25">
      <c r="A136" s="41"/>
      <c r="B136" s="50"/>
      <c r="C136" s="22" t="s">
        <v>220</v>
      </c>
      <c r="D136" s="14" t="s">
        <v>865</v>
      </c>
      <c r="E136" s="14" t="s">
        <v>13</v>
      </c>
      <c r="F136" s="14" t="s">
        <v>221</v>
      </c>
      <c r="G136" s="31"/>
      <c r="H136" s="34"/>
      <c r="I136" s="31"/>
    </row>
    <row r="137" spans="1:9" s="5" customFormat="1" ht="25.5" x14ac:dyDescent="0.25">
      <c r="A137" s="41"/>
      <c r="B137" s="50"/>
      <c r="C137" s="46" t="s">
        <v>220</v>
      </c>
      <c r="D137" s="14" t="s">
        <v>866</v>
      </c>
      <c r="E137" s="14" t="s">
        <v>13</v>
      </c>
      <c r="F137" s="14" t="s">
        <v>222</v>
      </c>
      <c r="G137" s="31"/>
      <c r="H137" s="34"/>
      <c r="I137" s="31"/>
    </row>
    <row r="138" spans="1:9" s="5" customFormat="1" ht="38.25" x14ac:dyDescent="0.25">
      <c r="A138" s="41"/>
      <c r="B138" s="50"/>
      <c r="C138" s="48"/>
      <c r="D138" s="14" t="s">
        <v>223</v>
      </c>
      <c r="E138" s="14" t="s">
        <v>13</v>
      </c>
      <c r="F138" s="14" t="s">
        <v>224</v>
      </c>
      <c r="G138" s="31"/>
      <c r="H138" s="34"/>
      <c r="I138" s="31"/>
    </row>
    <row r="139" spans="1:9" s="5" customFormat="1" ht="38.25" x14ac:dyDescent="0.25">
      <c r="A139" s="41"/>
      <c r="B139" s="50"/>
      <c r="C139" s="28" t="s">
        <v>225</v>
      </c>
      <c r="D139" s="43" t="s">
        <v>867</v>
      </c>
      <c r="E139" s="27" t="s">
        <v>13</v>
      </c>
      <c r="F139" s="14" t="s">
        <v>226</v>
      </c>
      <c r="G139" s="31"/>
      <c r="H139" s="34"/>
      <c r="I139" s="31"/>
    </row>
    <row r="140" spans="1:9" s="5" customFormat="1" ht="15.75" x14ac:dyDescent="0.25">
      <c r="A140" s="41"/>
      <c r="B140" s="50"/>
      <c r="C140" s="28"/>
      <c r="D140" s="44"/>
      <c r="E140" s="27"/>
      <c r="F140" s="14" t="s">
        <v>227</v>
      </c>
      <c r="G140" s="31"/>
      <c r="H140" s="34"/>
      <c r="I140" s="31"/>
    </row>
    <row r="141" spans="1:9" s="5" customFormat="1" ht="38.25" x14ac:dyDescent="0.25">
      <c r="A141" s="41"/>
      <c r="B141" s="50"/>
      <c r="C141" s="28"/>
      <c r="D141" s="45"/>
      <c r="E141" s="27"/>
      <c r="F141" s="14" t="s">
        <v>809</v>
      </c>
      <c r="G141" s="31"/>
      <c r="H141" s="34"/>
      <c r="I141" s="31"/>
    </row>
    <row r="142" spans="1:9" s="5" customFormat="1" ht="51" x14ac:dyDescent="0.25">
      <c r="A142" s="41"/>
      <c r="B142" s="50"/>
      <c r="C142" s="22" t="s">
        <v>228</v>
      </c>
      <c r="D142" s="14" t="s">
        <v>229</v>
      </c>
      <c r="E142" s="14" t="s">
        <v>13</v>
      </c>
      <c r="F142" s="14" t="s">
        <v>230</v>
      </c>
      <c r="G142" s="31"/>
      <c r="H142" s="34"/>
      <c r="I142" s="31"/>
    </row>
    <row r="143" spans="1:9" s="5" customFormat="1" ht="25.5" x14ac:dyDescent="0.25">
      <c r="A143" s="41"/>
      <c r="B143" s="50"/>
      <c r="C143" s="22" t="s">
        <v>231</v>
      </c>
      <c r="D143" s="14" t="s">
        <v>232</v>
      </c>
      <c r="E143" s="14" t="s">
        <v>13</v>
      </c>
      <c r="F143" s="14" t="s">
        <v>233</v>
      </c>
      <c r="G143" s="31"/>
      <c r="H143" s="34"/>
      <c r="I143" s="31"/>
    </row>
    <row r="144" spans="1:9" s="5" customFormat="1" ht="25.5" customHeight="1" x14ac:dyDescent="0.25">
      <c r="A144" s="41"/>
      <c r="B144" s="50"/>
      <c r="C144" s="28" t="s">
        <v>234</v>
      </c>
      <c r="D144" s="43" t="s">
        <v>998</v>
      </c>
      <c r="E144" s="27" t="s">
        <v>13</v>
      </c>
      <c r="F144" s="14" t="s">
        <v>235</v>
      </c>
      <c r="G144" s="31"/>
      <c r="H144" s="34"/>
      <c r="I144" s="31"/>
    </row>
    <row r="145" spans="1:9" s="5" customFormat="1" ht="25.5" x14ac:dyDescent="0.25">
      <c r="A145" s="41"/>
      <c r="B145" s="50"/>
      <c r="C145" s="28"/>
      <c r="D145" s="45"/>
      <c r="E145" s="27"/>
      <c r="F145" s="14" t="s">
        <v>236</v>
      </c>
      <c r="G145" s="31"/>
      <c r="H145" s="34"/>
      <c r="I145" s="31"/>
    </row>
    <row r="146" spans="1:9" s="5" customFormat="1" ht="25.5" x14ac:dyDescent="0.25">
      <c r="A146" s="41"/>
      <c r="B146" s="50"/>
      <c r="C146" s="46" t="s">
        <v>237</v>
      </c>
      <c r="D146" s="43" t="s">
        <v>238</v>
      </c>
      <c r="E146" s="40" t="s">
        <v>13</v>
      </c>
      <c r="F146" s="14" t="s">
        <v>239</v>
      </c>
      <c r="G146" s="31"/>
      <c r="H146" s="34"/>
      <c r="I146" s="31"/>
    </row>
    <row r="147" spans="1:9" s="5" customFormat="1" ht="38.25" x14ac:dyDescent="0.25">
      <c r="A147" s="41"/>
      <c r="B147" s="50"/>
      <c r="C147" s="47"/>
      <c r="D147" s="44"/>
      <c r="E147" s="41"/>
      <c r="F147" s="14" t="s">
        <v>240</v>
      </c>
      <c r="G147" s="31"/>
      <c r="H147" s="34"/>
      <c r="I147" s="31"/>
    </row>
    <row r="148" spans="1:9" s="5" customFormat="1" ht="26.25" customHeight="1" x14ac:dyDescent="0.25">
      <c r="A148" s="41"/>
      <c r="B148" s="50"/>
      <c r="C148" s="48"/>
      <c r="D148" s="45"/>
      <c r="E148" s="42"/>
      <c r="F148" s="14" t="s">
        <v>241</v>
      </c>
      <c r="G148" s="31"/>
      <c r="H148" s="34"/>
      <c r="I148" s="31"/>
    </row>
    <row r="149" spans="1:9" s="5" customFormat="1" ht="36.75" customHeight="1" x14ac:dyDescent="0.25">
      <c r="A149" s="41"/>
      <c r="B149" s="50"/>
      <c r="C149" s="46" t="s">
        <v>242</v>
      </c>
      <c r="D149" s="14" t="s">
        <v>999</v>
      </c>
      <c r="E149" s="14" t="s">
        <v>13</v>
      </c>
      <c r="F149" s="14" t="s">
        <v>243</v>
      </c>
      <c r="G149" s="31"/>
      <c r="H149" s="34"/>
      <c r="I149" s="31"/>
    </row>
    <row r="150" spans="1:9" s="5" customFormat="1" ht="38.25" x14ac:dyDescent="0.25">
      <c r="A150" s="41"/>
      <c r="B150" s="50"/>
      <c r="C150" s="48"/>
      <c r="D150" s="14" t="s">
        <v>868</v>
      </c>
      <c r="E150" s="14" t="s">
        <v>13</v>
      </c>
      <c r="F150" s="14" t="s">
        <v>244</v>
      </c>
      <c r="G150" s="31"/>
      <c r="H150" s="34"/>
      <c r="I150" s="31"/>
    </row>
    <row r="151" spans="1:9" s="5" customFormat="1" ht="25.5" x14ac:dyDescent="0.25">
      <c r="A151" s="41"/>
      <c r="B151" s="50"/>
      <c r="C151" s="22" t="s">
        <v>245</v>
      </c>
      <c r="D151" s="14" t="s">
        <v>870</v>
      </c>
      <c r="E151" s="14" t="s">
        <v>13</v>
      </c>
      <c r="F151" s="14" t="s">
        <v>247</v>
      </c>
      <c r="G151" s="31"/>
      <c r="H151" s="34"/>
      <c r="I151" s="31"/>
    </row>
    <row r="152" spans="1:9" s="5" customFormat="1" ht="63" customHeight="1" x14ac:dyDescent="0.25">
      <c r="A152" s="41"/>
      <c r="B152" s="50"/>
      <c r="C152" s="22" t="s">
        <v>248</v>
      </c>
      <c r="D152" s="14" t="s">
        <v>869</v>
      </c>
      <c r="E152" s="14" t="s">
        <v>13</v>
      </c>
      <c r="F152" s="14" t="s">
        <v>810</v>
      </c>
      <c r="G152" s="31"/>
      <c r="H152" s="34"/>
      <c r="I152" s="31"/>
    </row>
    <row r="153" spans="1:9" s="5" customFormat="1" ht="38.25" x14ac:dyDescent="0.25">
      <c r="A153" s="41"/>
      <c r="B153" s="50"/>
      <c r="C153" s="22" t="s">
        <v>249</v>
      </c>
      <c r="D153" s="14" t="s">
        <v>871</v>
      </c>
      <c r="E153" s="14" t="s">
        <v>13</v>
      </c>
      <c r="F153" s="14" t="s">
        <v>244</v>
      </c>
      <c r="G153" s="31"/>
      <c r="H153" s="34"/>
      <c r="I153" s="31"/>
    </row>
    <row r="154" spans="1:9" s="5" customFormat="1" ht="25.5" customHeight="1" x14ac:dyDescent="0.25">
      <c r="A154" s="41"/>
      <c r="B154" s="43" t="s">
        <v>1000</v>
      </c>
      <c r="C154" s="46" t="s">
        <v>250</v>
      </c>
      <c r="D154" s="43" t="s">
        <v>251</v>
      </c>
      <c r="E154" s="40" t="s">
        <v>13</v>
      </c>
      <c r="F154" s="14" t="s">
        <v>1001</v>
      </c>
      <c r="G154" s="31"/>
      <c r="H154" s="34"/>
      <c r="I154" s="31"/>
    </row>
    <row r="155" spans="1:9" s="5" customFormat="1" ht="25.5" x14ac:dyDescent="0.25">
      <c r="A155" s="41"/>
      <c r="B155" s="44"/>
      <c r="C155" s="47"/>
      <c r="D155" s="44"/>
      <c r="E155" s="41"/>
      <c r="F155" s="14" t="s">
        <v>1002</v>
      </c>
      <c r="G155" s="31"/>
      <c r="H155" s="34"/>
      <c r="I155" s="31"/>
    </row>
    <row r="156" spans="1:9" s="5" customFormat="1" ht="38.25" x14ac:dyDescent="0.25">
      <c r="A156" s="41"/>
      <c r="B156" s="44"/>
      <c r="C156" s="47"/>
      <c r="D156" s="44"/>
      <c r="E156" s="41"/>
      <c r="F156" s="14" t="s">
        <v>1003</v>
      </c>
      <c r="G156" s="31"/>
      <c r="H156" s="34"/>
      <c r="I156" s="31"/>
    </row>
    <row r="157" spans="1:9" s="5" customFormat="1" ht="25.5" x14ac:dyDescent="0.25">
      <c r="A157" s="41"/>
      <c r="B157" s="44"/>
      <c r="C157" s="47"/>
      <c r="D157" s="44"/>
      <c r="E157" s="41"/>
      <c r="F157" s="14" t="s">
        <v>1004</v>
      </c>
      <c r="G157" s="31"/>
      <c r="H157" s="34"/>
      <c r="I157" s="31"/>
    </row>
    <row r="158" spans="1:9" s="5" customFormat="1" ht="25.5" x14ac:dyDescent="0.25">
      <c r="A158" s="41"/>
      <c r="B158" s="44"/>
      <c r="C158" s="47"/>
      <c r="D158" s="44"/>
      <c r="E158" s="41"/>
      <c r="F158" s="14" t="s">
        <v>1005</v>
      </c>
      <c r="G158" s="31"/>
      <c r="H158" s="34"/>
      <c r="I158" s="31"/>
    </row>
    <row r="159" spans="1:9" s="5" customFormat="1" ht="25.5" x14ac:dyDescent="0.25">
      <c r="A159" s="41"/>
      <c r="B159" s="44"/>
      <c r="C159" s="47"/>
      <c r="D159" s="44"/>
      <c r="E159" s="41"/>
      <c r="F159" s="14" t="s">
        <v>1006</v>
      </c>
      <c r="G159" s="31"/>
      <c r="H159" s="34"/>
      <c r="I159" s="31"/>
    </row>
    <row r="160" spans="1:9" s="5" customFormat="1" ht="25.5" x14ac:dyDescent="0.25">
      <c r="A160" s="41"/>
      <c r="B160" s="44"/>
      <c r="C160" s="47"/>
      <c r="D160" s="44"/>
      <c r="E160" s="41"/>
      <c r="F160" s="14" t="s">
        <v>252</v>
      </c>
      <c r="G160" s="31"/>
      <c r="H160" s="34"/>
      <c r="I160" s="31"/>
    </row>
    <row r="161" spans="1:9" s="5" customFormat="1" ht="15.75" x14ac:dyDescent="0.25">
      <c r="A161" s="41"/>
      <c r="B161" s="44"/>
      <c r="C161" s="47"/>
      <c r="D161" s="44"/>
      <c r="E161" s="41"/>
      <c r="F161" s="14" t="s">
        <v>253</v>
      </c>
      <c r="G161" s="31"/>
      <c r="H161" s="34"/>
      <c r="I161" s="31"/>
    </row>
    <row r="162" spans="1:9" s="5" customFormat="1" ht="15.75" x14ac:dyDescent="0.25">
      <c r="A162" s="41"/>
      <c r="B162" s="44"/>
      <c r="C162" s="47"/>
      <c r="D162" s="44"/>
      <c r="E162" s="41"/>
      <c r="F162" s="14" t="s">
        <v>254</v>
      </c>
      <c r="G162" s="31"/>
      <c r="H162" s="34"/>
      <c r="I162" s="31"/>
    </row>
    <row r="163" spans="1:9" s="5" customFormat="1" ht="15.75" x14ac:dyDescent="0.25">
      <c r="A163" s="41"/>
      <c r="B163" s="44"/>
      <c r="C163" s="47"/>
      <c r="D163" s="44"/>
      <c r="E163" s="41"/>
      <c r="F163" s="14" t="s">
        <v>255</v>
      </c>
      <c r="G163" s="31"/>
      <c r="H163" s="34"/>
      <c r="I163" s="31"/>
    </row>
    <row r="164" spans="1:9" s="5" customFormat="1" ht="38.25" x14ac:dyDescent="0.25">
      <c r="A164" s="41"/>
      <c r="B164" s="44"/>
      <c r="C164" s="47"/>
      <c r="D164" s="44"/>
      <c r="E164" s="41"/>
      <c r="F164" s="14" t="s">
        <v>256</v>
      </c>
      <c r="G164" s="31"/>
      <c r="H164" s="34"/>
      <c r="I164" s="31"/>
    </row>
    <row r="165" spans="1:9" s="5" customFormat="1" ht="25.5" x14ac:dyDescent="0.25">
      <c r="A165" s="41"/>
      <c r="B165" s="44"/>
      <c r="C165" s="47"/>
      <c r="D165" s="44"/>
      <c r="E165" s="41"/>
      <c r="F165" s="14" t="s">
        <v>257</v>
      </c>
      <c r="G165" s="31"/>
      <c r="H165" s="34"/>
      <c r="I165" s="31"/>
    </row>
    <row r="166" spans="1:9" s="5" customFormat="1" ht="38.25" x14ac:dyDescent="0.25">
      <c r="A166" s="41"/>
      <c r="B166" s="44"/>
      <c r="C166" s="47"/>
      <c r="D166" s="44"/>
      <c r="E166" s="41"/>
      <c r="F166" s="14" t="s">
        <v>1007</v>
      </c>
      <c r="G166" s="31"/>
      <c r="H166" s="34"/>
      <c r="I166" s="31"/>
    </row>
    <row r="167" spans="1:9" s="5" customFormat="1" ht="40.5" customHeight="1" x14ac:dyDescent="0.25">
      <c r="A167" s="41"/>
      <c r="B167" s="44"/>
      <c r="C167" s="47"/>
      <c r="D167" s="44"/>
      <c r="E167" s="41"/>
      <c r="F167" s="14" t="s">
        <v>1008</v>
      </c>
      <c r="G167" s="31"/>
      <c r="H167" s="34"/>
      <c r="I167" s="31"/>
    </row>
    <row r="168" spans="1:9" s="5" customFormat="1" ht="23.25" customHeight="1" x14ac:dyDescent="0.25">
      <c r="A168" s="41"/>
      <c r="B168" s="44"/>
      <c r="C168" s="47"/>
      <c r="D168" s="44"/>
      <c r="E168" s="41"/>
      <c r="F168" s="14" t="s">
        <v>812</v>
      </c>
      <c r="G168" s="31"/>
      <c r="H168" s="34"/>
      <c r="I168" s="31"/>
    </row>
    <row r="169" spans="1:9" s="5" customFormat="1" ht="39.75" customHeight="1" x14ac:dyDescent="0.25">
      <c r="A169" s="41"/>
      <c r="B169" s="44"/>
      <c r="C169" s="47"/>
      <c r="D169" s="44"/>
      <c r="E169" s="41"/>
      <c r="F169" s="14" t="s">
        <v>1009</v>
      </c>
      <c r="G169" s="31"/>
      <c r="H169" s="34"/>
      <c r="I169" s="31"/>
    </row>
    <row r="170" spans="1:9" s="5" customFormat="1" ht="25.5" x14ac:dyDescent="0.25">
      <c r="A170" s="41"/>
      <c r="B170" s="44"/>
      <c r="C170" s="47"/>
      <c r="D170" s="44"/>
      <c r="E170" s="41"/>
      <c r="F170" s="14" t="s">
        <v>1010</v>
      </c>
      <c r="G170" s="31"/>
      <c r="H170" s="34"/>
      <c r="I170" s="31"/>
    </row>
    <row r="171" spans="1:9" s="5" customFormat="1" ht="25.5" x14ac:dyDescent="0.25">
      <c r="A171" s="41"/>
      <c r="B171" s="44"/>
      <c r="C171" s="47"/>
      <c r="D171" s="44"/>
      <c r="E171" s="41"/>
      <c r="F171" s="14" t="s">
        <v>258</v>
      </c>
      <c r="G171" s="31"/>
      <c r="H171" s="34"/>
      <c r="I171" s="31"/>
    </row>
    <row r="172" spans="1:9" s="5" customFormat="1" ht="26.25" customHeight="1" x14ac:dyDescent="0.25">
      <c r="A172" s="41"/>
      <c r="B172" s="44"/>
      <c r="C172" s="47"/>
      <c r="D172" s="44"/>
      <c r="E172" s="41"/>
      <c r="F172" s="14" t="s">
        <v>259</v>
      </c>
      <c r="G172" s="31"/>
      <c r="H172" s="34"/>
      <c r="I172" s="31"/>
    </row>
    <row r="173" spans="1:9" s="5" customFormat="1" ht="25.5" x14ac:dyDescent="0.25">
      <c r="A173" s="41"/>
      <c r="B173" s="44"/>
      <c r="C173" s="48"/>
      <c r="D173" s="45"/>
      <c r="E173" s="42"/>
      <c r="F173" s="14" t="s">
        <v>260</v>
      </c>
      <c r="G173" s="31"/>
      <c r="H173" s="34"/>
      <c r="I173" s="31"/>
    </row>
    <row r="174" spans="1:9" s="5" customFormat="1" ht="26.25" customHeight="1" x14ac:dyDescent="0.25">
      <c r="A174" s="41"/>
      <c r="B174" s="44"/>
      <c r="C174" s="46" t="s">
        <v>261</v>
      </c>
      <c r="D174" s="27" t="s">
        <v>262</v>
      </c>
      <c r="E174" s="40" t="s">
        <v>13</v>
      </c>
      <c r="F174" s="14" t="s">
        <v>1011</v>
      </c>
      <c r="G174" s="31"/>
      <c r="H174" s="34"/>
      <c r="I174" s="31"/>
    </row>
    <row r="175" spans="1:9" s="5" customFormat="1" ht="38.25" x14ac:dyDescent="0.25">
      <c r="A175" s="41"/>
      <c r="B175" s="44"/>
      <c r="C175" s="47"/>
      <c r="D175" s="27"/>
      <c r="E175" s="41"/>
      <c r="F175" s="14" t="s">
        <v>813</v>
      </c>
      <c r="G175" s="31"/>
      <c r="H175" s="34"/>
      <c r="I175" s="31"/>
    </row>
    <row r="176" spans="1:9" s="5" customFormat="1" ht="25.5" x14ac:dyDescent="0.25">
      <c r="A176" s="41"/>
      <c r="B176" s="44"/>
      <c r="C176" s="48"/>
      <c r="D176" s="27"/>
      <c r="E176" s="42"/>
      <c r="F176" s="14" t="s">
        <v>263</v>
      </c>
      <c r="G176" s="31"/>
      <c r="H176" s="34"/>
      <c r="I176" s="31"/>
    </row>
    <row r="177" spans="1:9" s="5" customFormat="1" ht="39.75" customHeight="1" x14ac:dyDescent="0.25">
      <c r="A177" s="41"/>
      <c r="B177" s="44"/>
      <c r="C177" s="46" t="s">
        <v>264</v>
      </c>
      <c r="D177" s="43" t="s">
        <v>1012</v>
      </c>
      <c r="E177" s="40" t="s">
        <v>13</v>
      </c>
      <c r="F177" s="14" t="s">
        <v>1013</v>
      </c>
      <c r="G177" s="31"/>
      <c r="H177" s="34"/>
      <c r="I177" s="31"/>
    </row>
    <row r="178" spans="1:9" s="5" customFormat="1" ht="27" customHeight="1" x14ac:dyDescent="0.25">
      <c r="A178" s="41"/>
      <c r="B178" s="44"/>
      <c r="C178" s="47"/>
      <c r="D178" s="44"/>
      <c r="E178" s="41"/>
      <c r="F178" s="14" t="s">
        <v>1015</v>
      </c>
      <c r="G178" s="31"/>
      <c r="H178" s="34"/>
      <c r="I178" s="31"/>
    </row>
    <row r="179" spans="1:9" s="5" customFormat="1" ht="38.25" x14ac:dyDescent="0.25">
      <c r="A179" s="41"/>
      <c r="B179" s="44"/>
      <c r="C179" s="47"/>
      <c r="D179" s="44"/>
      <c r="E179" s="41"/>
      <c r="F179" s="14" t="s">
        <v>1014</v>
      </c>
      <c r="G179" s="31"/>
      <c r="H179" s="34"/>
      <c r="I179" s="31"/>
    </row>
    <row r="180" spans="1:9" s="5" customFormat="1" ht="25.5" x14ac:dyDescent="0.25">
      <c r="A180" s="41"/>
      <c r="B180" s="44"/>
      <c r="C180" s="47"/>
      <c r="D180" s="44"/>
      <c r="E180" s="41"/>
      <c r="F180" s="14" t="s">
        <v>1016</v>
      </c>
      <c r="G180" s="31"/>
      <c r="H180" s="34"/>
      <c r="I180" s="31"/>
    </row>
    <row r="181" spans="1:9" s="5" customFormat="1" ht="25.5" x14ac:dyDescent="0.25">
      <c r="A181" s="41"/>
      <c r="B181" s="44"/>
      <c r="C181" s="47"/>
      <c r="D181" s="44"/>
      <c r="E181" s="41"/>
      <c r="F181" s="14" t="s">
        <v>1017</v>
      </c>
      <c r="G181" s="31"/>
      <c r="H181" s="34"/>
      <c r="I181" s="31"/>
    </row>
    <row r="182" spans="1:9" s="5" customFormat="1" ht="23.25" customHeight="1" x14ac:dyDescent="0.25">
      <c r="A182" s="41"/>
      <c r="B182" s="44"/>
      <c r="C182" s="47"/>
      <c r="D182" s="44"/>
      <c r="E182" s="41"/>
      <c r="F182" s="14" t="s">
        <v>1018</v>
      </c>
      <c r="G182" s="31"/>
      <c r="H182" s="34"/>
      <c r="I182" s="31"/>
    </row>
    <row r="183" spans="1:9" s="5" customFormat="1" ht="27.75" customHeight="1" x14ac:dyDescent="0.25">
      <c r="A183" s="41"/>
      <c r="B183" s="44"/>
      <c r="C183" s="48"/>
      <c r="D183" s="45"/>
      <c r="E183" s="42"/>
      <c r="F183" s="14" t="s">
        <v>265</v>
      </c>
      <c r="G183" s="31"/>
      <c r="H183" s="34"/>
      <c r="I183" s="31"/>
    </row>
    <row r="184" spans="1:9" s="5" customFormat="1" ht="52.5" customHeight="1" x14ac:dyDescent="0.25">
      <c r="A184" s="41"/>
      <c r="B184" s="44"/>
      <c r="C184" s="22" t="s">
        <v>266</v>
      </c>
      <c r="D184" s="14" t="s">
        <v>1019</v>
      </c>
      <c r="E184" s="14" t="s">
        <v>13</v>
      </c>
      <c r="F184" s="14" t="s">
        <v>267</v>
      </c>
      <c r="G184" s="31"/>
      <c r="H184" s="34"/>
      <c r="I184" s="31"/>
    </row>
    <row r="185" spans="1:9" s="5" customFormat="1" ht="26.25" customHeight="1" x14ac:dyDescent="0.25">
      <c r="A185" s="41"/>
      <c r="B185" s="44"/>
      <c r="C185" s="46" t="s">
        <v>268</v>
      </c>
      <c r="D185" s="43" t="s">
        <v>269</v>
      </c>
      <c r="E185" s="40" t="s">
        <v>13</v>
      </c>
      <c r="F185" s="14" t="s">
        <v>270</v>
      </c>
      <c r="G185" s="31"/>
      <c r="H185" s="34"/>
      <c r="I185" s="31"/>
    </row>
    <row r="186" spans="1:9" s="5" customFormat="1" ht="63.75" x14ac:dyDescent="0.25">
      <c r="A186" s="41"/>
      <c r="B186" s="44"/>
      <c r="C186" s="47"/>
      <c r="D186" s="44"/>
      <c r="E186" s="41"/>
      <c r="F186" s="14" t="s">
        <v>271</v>
      </c>
      <c r="G186" s="31"/>
      <c r="H186" s="34"/>
      <c r="I186" s="31"/>
    </row>
    <row r="187" spans="1:9" s="5" customFormat="1" ht="63.75" x14ac:dyDescent="0.25">
      <c r="A187" s="41"/>
      <c r="B187" s="44"/>
      <c r="C187" s="47"/>
      <c r="D187" s="44"/>
      <c r="E187" s="41"/>
      <c r="F187" s="14" t="s">
        <v>272</v>
      </c>
      <c r="G187" s="31"/>
      <c r="H187" s="34"/>
      <c r="I187" s="31"/>
    </row>
    <row r="188" spans="1:9" s="5" customFormat="1" ht="63.75" x14ac:dyDescent="0.25">
      <c r="A188" s="41"/>
      <c r="B188" s="44"/>
      <c r="C188" s="47"/>
      <c r="D188" s="44"/>
      <c r="E188" s="41"/>
      <c r="F188" s="14" t="s">
        <v>273</v>
      </c>
      <c r="G188" s="31"/>
      <c r="H188" s="34"/>
      <c r="I188" s="31"/>
    </row>
    <row r="189" spans="1:9" s="5" customFormat="1" ht="51" x14ac:dyDescent="0.25">
      <c r="A189" s="41"/>
      <c r="B189" s="44"/>
      <c r="C189" s="47"/>
      <c r="D189" s="45"/>
      <c r="E189" s="42"/>
      <c r="F189" s="14" t="s">
        <v>274</v>
      </c>
      <c r="G189" s="31"/>
      <c r="H189" s="34"/>
      <c r="I189" s="31"/>
    </row>
    <row r="190" spans="1:9" s="5" customFormat="1" ht="24.75" customHeight="1" x14ac:dyDescent="0.25">
      <c r="A190" s="41"/>
      <c r="B190" s="44"/>
      <c r="C190" s="47"/>
      <c r="D190" s="43" t="s">
        <v>872</v>
      </c>
      <c r="E190" s="40" t="s">
        <v>13</v>
      </c>
      <c r="F190" s="14" t="s">
        <v>814</v>
      </c>
      <c r="G190" s="31"/>
      <c r="H190" s="34"/>
      <c r="I190" s="31"/>
    </row>
    <row r="191" spans="1:9" s="5" customFormat="1" ht="24.75" customHeight="1" x14ac:dyDescent="0.25">
      <c r="A191" s="41"/>
      <c r="B191" s="44"/>
      <c r="C191" s="47"/>
      <c r="D191" s="44"/>
      <c r="E191" s="41"/>
      <c r="F191" s="14" t="s">
        <v>275</v>
      </c>
      <c r="G191" s="31"/>
      <c r="H191" s="34"/>
      <c r="I191" s="31"/>
    </row>
    <row r="192" spans="1:9" s="5" customFormat="1" ht="15.75" customHeight="1" x14ac:dyDescent="0.25">
      <c r="A192" s="41"/>
      <c r="B192" s="44"/>
      <c r="C192" s="47"/>
      <c r="D192" s="44"/>
      <c r="E192" s="41"/>
      <c r="F192" s="14" t="s">
        <v>815</v>
      </c>
      <c r="G192" s="31"/>
      <c r="H192" s="34"/>
      <c r="I192" s="31"/>
    </row>
    <row r="193" spans="1:9" s="5" customFormat="1" ht="24" customHeight="1" x14ac:dyDescent="0.25">
      <c r="A193" s="41"/>
      <c r="B193" s="44"/>
      <c r="C193" s="47"/>
      <c r="D193" s="44"/>
      <c r="E193" s="41"/>
      <c r="F193" s="14" t="s">
        <v>816</v>
      </c>
      <c r="G193" s="31"/>
      <c r="H193" s="34"/>
      <c r="I193" s="31"/>
    </row>
    <row r="194" spans="1:9" s="5" customFormat="1" ht="15.75" customHeight="1" x14ac:dyDescent="0.25">
      <c r="A194" s="41"/>
      <c r="B194" s="44"/>
      <c r="C194" s="47"/>
      <c r="D194" s="44"/>
      <c r="E194" s="41"/>
      <c r="F194" s="14" t="s">
        <v>276</v>
      </c>
      <c r="G194" s="31"/>
      <c r="H194" s="34"/>
      <c r="I194" s="31"/>
    </row>
    <row r="195" spans="1:9" s="5" customFormat="1" ht="29.25" customHeight="1" x14ac:dyDescent="0.25">
      <c r="A195" s="41"/>
      <c r="B195" s="44"/>
      <c r="C195" s="47"/>
      <c r="D195" s="44"/>
      <c r="E195" s="41"/>
      <c r="F195" s="14" t="s">
        <v>277</v>
      </c>
      <c r="G195" s="31"/>
      <c r="H195" s="34"/>
      <c r="I195" s="31"/>
    </row>
    <row r="196" spans="1:9" s="5" customFormat="1" ht="25.5" x14ac:dyDescent="0.25">
      <c r="A196" s="41"/>
      <c r="B196" s="44"/>
      <c r="C196" s="47"/>
      <c r="D196" s="44"/>
      <c r="E196" s="41"/>
      <c r="F196" s="14" t="s">
        <v>278</v>
      </c>
      <c r="G196" s="31"/>
      <c r="H196" s="34"/>
      <c r="I196" s="31"/>
    </row>
    <row r="197" spans="1:9" s="5" customFormat="1" ht="25.5" x14ac:dyDescent="0.25">
      <c r="A197" s="41"/>
      <c r="B197" s="44"/>
      <c r="C197" s="47"/>
      <c r="D197" s="44"/>
      <c r="E197" s="41"/>
      <c r="F197" s="14" t="s">
        <v>1020</v>
      </c>
      <c r="G197" s="31"/>
      <c r="H197" s="34"/>
      <c r="I197" s="31"/>
    </row>
    <row r="198" spans="1:9" s="5" customFormat="1" ht="25.5" x14ac:dyDescent="0.25">
      <c r="A198" s="41"/>
      <c r="B198" s="44"/>
      <c r="C198" s="48"/>
      <c r="D198" s="45"/>
      <c r="E198" s="42"/>
      <c r="F198" s="14" t="s">
        <v>1021</v>
      </c>
      <c r="G198" s="31"/>
      <c r="H198" s="34"/>
      <c r="I198" s="31"/>
    </row>
    <row r="199" spans="1:9" s="5" customFormat="1" ht="15.75" customHeight="1" x14ac:dyDescent="0.25">
      <c r="A199" s="41"/>
      <c r="B199" s="44"/>
      <c r="C199" s="46" t="s">
        <v>279</v>
      </c>
      <c r="D199" s="43" t="s">
        <v>280</v>
      </c>
      <c r="E199" s="40" t="s">
        <v>13</v>
      </c>
      <c r="F199" s="14" t="s">
        <v>281</v>
      </c>
      <c r="G199" s="31"/>
      <c r="H199" s="34"/>
      <c r="I199" s="31"/>
    </row>
    <row r="200" spans="1:9" s="5" customFormat="1" ht="25.5" x14ac:dyDescent="0.25">
      <c r="A200" s="41"/>
      <c r="B200" s="44"/>
      <c r="C200" s="47"/>
      <c r="D200" s="44"/>
      <c r="E200" s="41"/>
      <c r="F200" s="14" t="s">
        <v>1022</v>
      </c>
      <c r="G200" s="31"/>
      <c r="H200" s="34"/>
      <c r="I200" s="31"/>
    </row>
    <row r="201" spans="1:9" s="5" customFormat="1" ht="18.75" customHeight="1" x14ac:dyDescent="0.25">
      <c r="A201" s="41"/>
      <c r="B201" s="44"/>
      <c r="C201" s="47"/>
      <c r="D201" s="44"/>
      <c r="E201" s="41"/>
      <c r="F201" s="14" t="s">
        <v>282</v>
      </c>
      <c r="G201" s="31"/>
      <c r="H201" s="34"/>
      <c r="I201" s="31"/>
    </row>
    <row r="202" spans="1:9" s="5" customFormat="1" ht="25.5" x14ac:dyDescent="0.25">
      <c r="A202" s="41"/>
      <c r="B202" s="44"/>
      <c r="C202" s="47"/>
      <c r="D202" s="44"/>
      <c r="E202" s="41"/>
      <c r="F202" s="14" t="s">
        <v>283</v>
      </c>
      <c r="G202" s="31"/>
      <c r="H202" s="34"/>
      <c r="I202" s="31"/>
    </row>
    <row r="203" spans="1:9" s="5" customFormat="1" ht="25.5" x14ac:dyDescent="0.25">
      <c r="A203" s="41"/>
      <c r="B203" s="44"/>
      <c r="C203" s="47"/>
      <c r="D203" s="44"/>
      <c r="E203" s="41"/>
      <c r="F203" s="14" t="s">
        <v>284</v>
      </c>
      <c r="G203" s="31"/>
      <c r="H203" s="34"/>
      <c r="I203" s="31"/>
    </row>
    <row r="204" spans="1:9" s="5" customFormat="1" ht="25.5" x14ac:dyDescent="0.25">
      <c r="A204" s="41"/>
      <c r="B204" s="44"/>
      <c r="C204" s="47"/>
      <c r="D204" s="44"/>
      <c r="E204" s="41"/>
      <c r="F204" s="14" t="s">
        <v>285</v>
      </c>
      <c r="G204" s="31"/>
      <c r="H204" s="34"/>
      <c r="I204" s="31"/>
    </row>
    <row r="205" spans="1:9" s="5" customFormat="1" ht="25.5" x14ac:dyDescent="0.25">
      <c r="A205" s="41"/>
      <c r="B205" s="44"/>
      <c r="C205" s="47"/>
      <c r="D205" s="44"/>
      <c r="E205" s="41"/>
      <c r="F205" s="14" t="s">
        <v>286</v>
      </c>
      <c r="G205" s="31"/>
      <c r="H205" s="34"/>
      <c r="I205" s="31"/>
    </row>
    <row r="206" spans="1:9" s="5" customFormat="1" ht="25.5" x14ac:dyDescent="0.25">
      <c r="A206" s="41"/>
      <c r="B206" s="44"/>
      <c r="C206" s="47"/>
      <c r="D206" s="44"/>
      <c r="E206" s="41"/>
      <c r="F206" s="14" t="s">
        <v>287</v>
      </c>
      <c r="G206" s="31"/>
      <c r="H206" s="34"/>
      <c r="I206" s="31"/>
    </row>
    <row r="207" spans="1:9" s="5" customFormat="1" ht="19.5" customHeight="1" x14ac:dyDescent="0.25">
      <c r="A207" s="41"/>
      <c r="B207" s="44"/>
      <c r="C207" s="47"/>
      <c r="D207" s="44"/>
      <c r="E207" s="41"/>
      <c r="F207" s="14" t="s">
        <v>288</v>
      </c>
      <c r="G207" s="31"/>
      <c r="H207" s="34"/>
      <c r="I207" s="31"/>
    </row>
    <row r="208" spans="1:9" s="5" customFormat="1" ht="25.5" x14ac:dyDescent="0.25">
      <c r="A208" s="41"/>
      <c r="B208" s="44"/>
      <c r="C208" s="47"/>
      <c r="D208" s="44"/>
      <c r="E208" s="41"/>
      <c r="F208" s="14" t="s">
        <v>289</v>
      </c>
      <c r="G208" s="31"/>
      <c r="H208" s="34"/>
      <c r="I208" s="31"/>
    </row>
    <row r="209" spans="1:9" s="5" customFormat="1" ht="15.75" x14ac:dyDescent="0.25">
      <c r="A209" s="41"/>
      <c r="B209" s="44"/>
      <c r="C209" s="47"/>
      <c r="D209" s="44"/>
      <c r="E209" s="41"/>
      <c r="F209" s="14" t="s">
        <v>290</v>
      </c>
      <c r="G209" s="31"/>
      <c r="H209" s="34"/>
      <c r="I209" s="31"/>
    </row>
    <row r="210" spans="1:9" s="5" customFormat="1" ht="15.75" x14ac:dyDescent="0.25">
      <c r="A210" s="41"/>
      <c r="B210" s="44"/>
      <c r="C210" s="47"/>
      <c r="D210" s="44"/>
      <c r="E210" s="41"/>
      <c r="F210" s="14" t="s">
        <v>291</v>
      </c>
      <c r="G210" s="31"/>
      <c r="H210" s="34"/>
      <c r="I210" s="31"/>
    </row>
    <row r="211" spans="1:9" s="5" customFormat="1" ht="15.75" customHeight="1" x14ac:dyDescent="0.25">
      <c r="A211" s="41"/>
      <c r="B211" s="44"/>
      <c r="C211" s="47"/>
      <c r="D211" s="44"/>
      <c r="E211" s="41"/>
      <c r="F211" s="14" t="s">
        <v>292</v>
      </c>
      <c r="G211" s="31"/>
      <c r="H211" s="34"/>
      <c r="I211" s="31"/>
    </row>
    <row r="212" spans="1:9" s="5" customFormat="1" ht="15.75" customHeight="1" x14ac:dyDescent="0.25">
      <c r="A212" s="41"/>
      <c r="B212" s="44"/>
      <c r="C212" s="47"/>
      <c r="D212" s="44"/>
      <c r="E212" s="41"/>
      <c r="F212" s="14" t="s">
        <v>293</v>
      </c>
      <c r="G212" s="31"/>
      <c r="H212" s="34"/>
      <c r="I212" s="31"/>
    </row>
    <row r="213" spans="1:9" s="5" customFormat="1" ht="15.75" customHeight="1" x14ac:dyDescent="0.25">
      <c r="A213" s="41"/>
      <c r="B213" s="44"/>
      <c r="C213" s="48"/>
      <c r="D213" s="45"/>
      <c r="E213" s="42"/>
      <c r="F213" s="14" t="s">
        <v>294</v>
      </c>
      <c r="G213" s="31"/>
      <c r="H213" s="34"/>
      <c r="I213" s="31"/>
    </row>
    <row r="214" spans="1:9" s="5" customFormat="1" ht="25.5" x14ac:dyDescent="0.25">
      <c r="A214" s="41"/>
      <c r="B214" s="44"/>
      <c r="C214" s="22" t="s">
        <v>213</v>
      </c>
      <c r="D214" s="14" t="s">
        <v>295</v>
      </c>
      <c r="E214" s="14" t="s">
        <v>13</v>
      </c>
      <c r="F214" s="14" t="s">
        <v>1023</v>
      </c>
      <c r="G214" s="31"/>
      <c r="H214" s="34"/>
      <c r="I214" s="31"/>
    </row>
    <row r="215" spans="1:9" s="5" customFormat="1" ht="38.25" x14ac:dyDescent="0.25">
      <c r="A215" s="41"/>
      <c r="B215" s="44"/>
      <c r="C215" s="46" t="s">
        <v>296</v>
      </c>
      <c r="D215" s="43" t="s">
        <v>873</v>
      </c>
      <c r="E215" s="40" t="s">
        <v>13</v>
      </c>
      <c r="F215" s="14" t="s">
        <v>297</v>
      </c>
      <c r="G215" s="31"/>
      <c r="H215" s="34"/>
      <c r="I215" s="31"/>
    </row>
    <row r="216" spans="1:9" s="5" customFormat="1" ht="25.5" x14ac:dyDescent="0.25">
      <c r="A216" s="41"/>
      <c r="B216" s="44"/>
      <c r="C216" s="48"/>
      <c r="D216" s="45"/>
      <c r="E216" s="42"/>
      <c r="F216" s="14" t="s">
        <v>298</v>
      </c>
      <c r="G216" s="31"/>
      <c r="H216" s="34"/>
      <c r="I216" s="31"/>
    </row>
    <row r="217" spans="1:9" s="5" customFormat="1" ht="51" x14ac:dyDescent="0.25">
      <c r="A217" s="41"/>
      <c r="B217" s="44"/>
      <c r="C217" s="22" t="s">
        <v>299</v>
      </c>
      <c r="D217" s="14" t="s">
        <v>300</v>
      </c>
      <c r="E217" s="14" t="s">
        <v>13</v>
      </c>
      <c r="F217" s="14" t="s">
        <v>301</v>
      </c>
      <c r="G217" s="31"/>
      <c r="H217" s="34"/>
      <c r="I217" s="31"/>
    </row>
    <row r="218" spans="1:9" s="5" customFormat="1" ht="45" customHeight="1" x14ac:dyDescent="0.25">
      <c r="A218" s="41"/>
      <c r="B218" s="44"/>
      <c r="C218" s="28" t="s">
        <v>302</v>
      </c>
      <c r="D218" s="43" t="s">
        <v>874</v>
      </c>
      <c r="E218" s="27" t="s">
        <v>13</v>
      </c>
      <c r="F218" s="14" t="s">
        <v>1024</v>
      </c>
      <c r="G218" s="31"/>
      <c r="H218" s="34"/>
      <c r="I218" s="31"/>
    </row>
    <row r="219" spans="1:9" s="5" customFormat="1" ht="45" customHeight="1" x14ac:dyDescent="0.25">
      <c r="A219" s="41"/>
      <c r="B219" s="44"/>
      <c r="C219" s="28"/>
      <c r="D219" s="45"/>
      <c r="E219" s="27"/>
      <c r="F219" s="14" t="s">
        <v>303</v>
      </c>
      <c r="G219" s="31"/>
      <c r="H219" s="34"/>
      <c r="I219" s="31"/>
    </row>
    <row r="220" spans="1:9" s="5" customFormat="1" ht="38.25" x14ac:dyDescent="0.25">
      <c r="A220" s="41"/>
      <c r="B220" s="44"/>
      <c r="C220" s="46" t="s">
        <v>304</v>
      </c>
      <c r="D220" s="43" t="s">
        <v>305</v>
      </c>
      <c r="E220" s="40" t="s">
        <v>13</v>
      </c>
      <c r="F220" s="14" t="s">
        <v>1025</v>
      </c>
      <c r="G220" s="31"/>
      <c r="H220" s="34"/>
      <c r="I220" s="31"/>
    </row>
    <row r="221" spans="1:9" s="5" customFormat="1" ht="39.75" customHeight="1" x14ac:dyDescent="0.25">
      <c r="A221" s="41"/>
      <c r="B221" s="44"/>
      <c r="C221" s="47"/>
      <c r="D221" s="44"/>
      <c r="E221" s="41"/>
      <c r="F221" s="14" t="s">
        <v>1026</v>
      </c>
      <c r="G221" s="31"/>
      <c r="H221" s="34"/>
      <c r="I221" s="31"/>
    </row>
    <row r="222" spans="1:9" s="5" customFormat="1" ht="63.75" x14ac:dyDescent="0.25">
      <c r="A222" s="41"/>
      <c r="B222" s="44"/>
      <c r="C222" s="47"/>
      <c r="D222" s="44"/>
      <c r="E222" s="41"/>
      <c r="F222" s="14" t="s">
        <v>817</v>
      </c>
      <c r="G222" s="31"/>
      <c r="H222" s="34"/>
      <c r="I222" s="31"/>
    </row>
    <row r="223" spans="1:9" s="5" customFormat="1" ht="38.25" x14ac:dyDescent="0.25">
      <c r="A223" s="41"/>
      <c r="B223" s="44"/>
      <c r="C223" s="22" t="s">
        <v>306</v>
      </c>
      <c r="D223" s="14" t="s">
        <v>307</v>
      </c>
      <c r="E223" s="14" t="s">
        <v>13</v>
      </c>
      <c r="F223" s="14" t="s">
        <v>308</v>
      </c>
      <c r="G223" s="31"/>
      <c r="H223" s="34"/>
      <c r="I223" s="31"/>
    </row>
    <row r="224" spans="1:9" s="5" customFormat="1" ht="82.5" customHeight="1" x14ac:dyDescent="0.25">
      <c r="A224" s="41"/>
      <c r="B224" s="44"/>
      <c r="C224" s="22" t="s">
        <v>309</v>
      </c>
      <c r="D224" s="14" t="s">
        <v>1027</v>
      </c>
      <c r="E224" s="14" t="s">
        <v>13</v>
      </c>
      <c r="F224" s="14" t="s">
        <v>310</v>
      </c>
      <c r="G224" s="31"/>
      <c r="H224" s="34"/>
      <c r="I224" s="31"/>
    </row>
    <row r="225" spans="1:9" s="5" customFormat="1" ht="63.75" x14ac:dyDescent="0.25">
      <c r="A225" s="41"/>
      <c r="B225" s="44"/>
      <c r="C225" s="46" t="s">
        <v>311</v>
      </c>
      <c r="D225" s="43" t="s">
        <v>875</v>
      </c>
      <c r="E225" s="40" t="s">
        <v>13</v>
      </c>
      <c r="F225" s="14" t="s">
        <v>1028</v>
      </c>
      <c r="G225" s="31"/>
      <c r="H225" s="34"/>
      <c r="I225" s="31"/>
    </row>
    <row r="226" spans="1:9" s="5" customFormat="1" ht="38.25" x14ac:dyDescent="0.25">
      <c r="A226" s="41"/>
      <c r="B226" s="44"/>
      <c r="C226" s="47"/>
      <c r="D226" s="44"/>
      <c r="E226" s="41"/>
      <c r="F226" s="14" t="s">
        <v>1029</v>
      </c>
      <c r="G226" s="31"/>
      <c r="H226" s="34"/>
      <c r="I226" s="31"/>
    </row>
    <row r="227" spans="1:9" s="5" customFormat="1" ht="25.5" x14ac:dyDescent="0.25">
      <c r="A227" s="41"/>
      <c r="B227" s="44"/>
      <c r="C227" s="48"/>
      <c r="D227" s="45"/>
      <c r="E227" s="42"/>
      <c r="F227" s="14" t="s">
        <v>312</v>
      </c>
      <c r="G227" s="31"/>
      <c r="H227" s="34"/>
      <c r="I227" s="31"/>
    </row>
    <row r="228" spans="1:9" s="5" customFormat="1" ht="25.5" x14ac:dyDescent="0.25">
      <c r="A228" s="41"/>
      <c r="B228" s="44"/>
      <c r="C228" s="22" t="s">
        <v>313</v>
      </c>
      <c r="D228" s="14" t="s">
        <v>314</v>
      </c>
      <c r="E228" s="14" t="s">
        <v>13</v>
      </c>
      <c r="F228" s="14" t="s">
        <v>315</v>
      </c>
      <c r="G228" s="31"/>
      <c r="H228" s="34"/>
      <c r="I228" s="31"/>
    </row>
    <row r="229" spans="1:9" s="5" customFormat="1" ht="40.5" customHeight="1" x14ac:dyDescent="0.25">
      <c r="A229" s="41"/>
      <c r="B229" s="44"/>
      <c r="C229" s="28" t="s">
        <v>234</v>
      </c>
      <c r="D229" s="43" t="s">
        <v>878</v>
      </c>
      <c r="E229" s="27" t="s">
        <v>13</v>
      </c>
      <c r="F229" s="17" t="s">
        <v>316</v>
      </c>
      <c r="G229" s="31"/>
      <c r="H229" s="34"/>
      <c r="I229" s="31"/>
    </row>
    <row r="230" spans="1:9" s="5" customFormat="1" ht="40.5" customHeight="1" x14ac:dyDescent="0.25">
      <c r="A230" s="41"/>
      <c r="B230" s="44"/>
      <c r="C230" s="28"/>
      <c r="D230" s="45"/>
      <c r="E230" s="27"/>
      <c r="F230" s="14" t="s">
        <v>317</v>
      </c>
      <c r="G230" s="31"/>
      <c r="H230" s="34"/>
      <c r="I230" s="31"/>
    </row>
    <row r="231" spans="1:9" s="5" customFormat="1" ht="25.5" customHeight="1" x14ac:dyDescent="0.25">
      <c r="A231" s="41"/>
      <c r="B231" s="44"/>
      <c r="C231" s="28" t="s">
        <v>237</v>
      </c>
      <c r="D231" s="43" t="s">
        <v>876</v>
      </c>
      <c r="E231" s="27" t="s">
        <v>13</v>
      </c>
      <c r="F231" s="14" t="s">
        <v>318</v>
      </c>
      <c r="G231" s="31"/>
      <c r="H231" s="34"/>
      <c r="I231" s="31"/>
    </row>
    <row r="232" spans="1:9" s="5" customFormat="1" ht="25.5" x14ac:dyDescent="0.25">
      <c r="A232" s="41"/>
      <c r="B232" s="44"/>
      <c r="C232" s="28"/>
      <c r="D232" s="45"/>
      <c r="E232" s="27"/>
      <c r="F232" s="14" t="s">
        <v>319</v>
      </c>
      <c r="G232" s="31"/>
      <c r="H232" s="34"/>
      <c r="I232" s="31"/>
    </row>
    <row r="233" spans="1:9" s="5" customFormat="1" ht="25.5" x14ac:dyDescent="0.25">
      <c r="A233" s="41"/>
      <c r="B233" s="44"/>
      <c r="C233" s="22" t="s">
        <v>320</v>
      </c>
      <c r="D233" s="14" t="s">
        <v>321</v>
      </c>
      <c r="E233" s="14" t="s">
        <v>13</v>
      </c>
      <c r="F233" s="14" t="s">
        <v>322</v>
      </c>
      <c r="G233" s="31"/>
      <c r="H233" s="34"/>
      <c r="I233" s="31"/>
    </row>
    <row r="234" spans="1:9" s="5" customFormat="1" ht="25.5" x14ac:dyDescent="0.25">
      <c r="A234" s="41"/>
      <c r="B234" s="44"/>
      <c r="C234" s="22" t="s">
        <v>323</v>
      </c>
      <c r="D234" s="14" t="s">
        <v>877</v>
      </c>
      <c r="E234" s="14" t="s">
        <v>13</v>
      </c>
      <c r="F234" s="14" t="s">
        <v>1030</v>
      </c>
      <c r="G234" s="31"/>
      <c r="H234" s="34"/>
      <c r="I234" s="31"/>
    </row>
    <row r="235" spans="1:9" s="5" customFormat="1" ht="29.25" customHeight="1" x14ac:dyDescent="0.25">
      <c r="A235" s="41"/>
      <c r="B235" s="44"/>
      <c r="C235" s="22" t="s">
        <v>242</v>
      </c>
      <c r="D235" s="14" t="s">
        <v>879</v>
      </c>
      <c r="E235" s="14" t="s">
        <v>13</v>
      </c>
      <c r="F235" s="14" t="s">
        <v>324</v>
      </c>
      <c r="G235" s="31"/>
      <c r="H235" s="34"/>
      <c r="I235" s="31"/>
    </row>
    <row r="236" spans="1:9" s="5" customFormat="1" ht="22.5" customHeight="1" x14ac:dyDescent="0.25">
      <c r="A236" s="41"/>
      <c r="B236" s="44"/>
      <c r="C236" s="22" t="s">
        <v>245</v>
      </c>
      <c r="D236" s="14" t="s">
        <v>246</v>
      </c>
      <c r="E236" s="14" t="s">
        <v>13</v>
      </c>
      <c r="F236" s="14" t="s">
        <v>325</v>
      </c>
      <c r="G236" s="31"/>
      <c r="H236" s="34"/>
      <c r="I236" s="31"/>
    </row>
    <row r="237" spans="1:9" s="5" customFormat="1" ht="15.75" customHeight="1" x14ac:dyDescent="0.25">
      <c r="A237" s="41"/>
      <c r="B237" s="44"/>
      <c r="C237" s="46" t="s">
        <v>248</v>
      </c>
      <c r="D237" s="43" t="s">
        <v>880</v>
      </c>
      <c r="E237" s="40" t="s">
        <v>13</v>
      </c>
      <c r="F237" s="14" t="s">
        <v>326</v>
      </c>
      <c r="G237" s="31"/>
      <c r="H237" s="34"/>
      <c r="I237" s="31"/>
    </row>
    <row r="238" spans="1:9" s="5" customFormat="1" ht="25.5" x14ac:dyDescent="0.25">
      <c r="A238" s="41"/>
      <c r="B238" s="44"/>
      <c r="C238" s="47"/>
      <c r="D238" s="44"/>
      <c r="E238" s="41"/>
      <c r="F238" s="14" t="s">
        <v>327</v>
      </c>
      <c r="G238" s="31"/>
      <c r="H238" s="34"/>
      <c r="I238" s="31"/>
    </row>
    <row r="239" spans="1:9" s="5" customFormat="1" ht="25.5" x14ac:dyDescent="0.25">
      <c r="A239" s="41"/>
      <c r="B239" s="44"/>
      <c r="C239" s="47"/>
      <c r="D239" s="45"/>
      <c r="E239" s="42"/>
      <c r="F239" s="14" t="s">
        <v>328</v>
      </c>
      <c r="G239" s="31"/>
      <c r="H239" s="34"/>
      <c r="I239" s="31"/>
    </row>
    <row r="240" spans="1:9" s="5" customFormat="1" ht="24.75" customHeight="1" x14ac:dyDescent="0.25">
      <c r="A240" s="41"/>
      <c r="B240" s="44"/>
      <c r="C240" s="47"/>
      <c r="D240" s="43" t="s">
        <v>881</v>
      </c>
      <c r="E240" s="27" t="s">
        <v>13</v>
      </c>
      <c r="F240" s="14" t="s">
        <v>329</v>
      </c>
      <c r="G240" s="31"/>
      <c r="H240" s="34"/>
      <c r="I240" s="31"/>
    </row>
    <row r="241" spans="1:9" s="5" customFormat="1" ht="38.25" x14ac:dyDescent="0.25">
      <c r="A241" s="41"/>
      <c r="B241" s="44"/>
      <c r="C241" s="48"/>
      <c r="D241" s="45"/>
      <c r="E241" s="27"/>
      <c r="F241" s="14" t="s">
        <v>330</v>
      </c>
      <c r="G241" s="31"/>
      <c r="H241" s="34"/>
      <c r="I241" s="31"/>
    </row>
    <row r="242" spans="1:9" s="5" customFormat="1" ht="25.5" x14ac:dyDescent="0.25">
      <c r="A242" s="41"/>
      <c r="B242" s="44"/>
      <c r="C242" s="22" t="s">
        <v>249</v>
      </c>
      <c r="D242" s="14" t="s">
        <v>882</v>
      </c>
      <c r="E242" s="14" t="s">
        <v>13</v>
      </c>
      <c r="F242" s="14" t="s">
        <v>331</v>
      </c>
      <c r="G242" s="31"/>
      <c r="H242" s="34"/>
      <c r="I242" s="31"/>
    </row>
    <row r="243" spans="1:9" s="5" customFormat="1" ht="25.5" x14ac:dyDescent="0.25">
      <c r="A243" s="41"/>
      <c r="B243" s="44"/>
      <c r="C243" s="46" t="s">
        <v>332</v>
      </c>
      <c r="D243" s="14" t="s">
        <v>883</v>
      </c>
      <c r="E243" s="14" t="s">
        <v>13</v>
      </c>
      <c r="F243" s="14" t="s">
        <v>333</v>
      </c>
      <c r="G243" s="31"/>
      <c r="H243" s="34"/>
      <c r="I243" s="31"/>
    </row>
    <row r="244" spans="1:9" s="5" customFormat="1" ht="25.5" x14ac:dyDescent="0.25">
      <c r="A244" s="41"/>
      <c r="B244" s="44"/>
      <c r="C244" s="48"/>
      <c r="D244" s="14" t="s">
        <v>884</v>
      </c>
      <c r="E244" s="14" t="s">
        <v>13</v>
      </c>
      <c r="F244" s="14" t="s">
        <v>334</v>
      </c>
      <c r="G244" s="31"/>
      <c r="H244" s="34"/>
      <c r="I244" s="31"/>
    </row>
    <row r="245" spans="1:9" s="5" customFormat="1" ht="38.25" customHeight="1" x14ac:dyDescent="0.25">
      <c r="A245" s="41"/>
      <c r="B245" s="44"/>
      <c r="C245" s="46" t="s">
        <v>335</v>
      </c>
      <c r="D245" s="43" t="s">
        <v>336</v>
      </c>
      <c r="E245" s="40" t="s">
        <v>13</v>
      </c>
      <c r="F245" s="14" t="s">
        <v>337</v>
      </c>
      <c r="G245" s="31"/>
      <c r="H245" s="34"/>
      <c r="I245" s="31"/>
    </row>
    <row r="246" spans="1:9" s="5" customFormat="1" ht="25.5" x14ac:dyDescent="0.25">
      <c r="A246" s="42"/>
      <c r="B246" s="45"/>
      <c r="C246" s="48"/>
      <c r="D246" s="45"/>
      <c r="E246" s="42"/>
      <c r="F246" s="14" t="s">
        <v>338</v>
      </c>
      <c r="G246" s="32"/>
      <c r="H246" s="35"/>
      <c r="I246" s="32"/>
    </row>
    <row r="247" spans="1:9" s="5" customFormat="1" ht="56.25" customHeight="1" x14ac:dyDescent="0.25">
      <c r="A247" s="40" t="s">
        <v>339</v>
      </c>
      <c r="B247" s="43" t="s">
        <v>1031</v>
      </c>
      <c r="C247" s="22" t="s">
        <v>340</v>
      </c>
      <c r="D247" s="14" t="s">
        <v>819</v>
      </c>
      <c r="E247" s="14" t="s">
        <v>31</v>
      </c>
      <c r="F247" s="14" t="s">
        <v>341</v>
      </c>
      <c r="G247" s="30">
        <v>137950</v>
      </c>
      <c r="H247" s="33">
        <v>0.59</v>
      </c>
      <c r="I247" s="30">
        <f>G247*(($H$1-H247)+$G$1*H247)</f>
        <v>195574.47400000002</v>
      </c>
    </row>
    <row r="248" spans="1:9" s="5" customFormat="1" ht="75" customHeight="1" x14ac:dyDescent="0.25">
      <c r="A248" s="41"/>
      <c r="B248" s="44"/>
      <c r="C248" s="22" t="s">
        <v>213</v>
      </c>
      <c r="D248" s="14" t="s">
        <v>818</v>
      </c>
      <c r="E248" s="14" t="s">
        <v>31</v>
      </c>
      <c r="F248" s="14" t="s">
        <v>342</v>
      </c>
      <c r="G248" s="31"/>
      <c r="H248" s="34"/>
      <c r="I248" s="31"/>
    </row>
    <row r="249" spans="1:9" s="5" customFormat="1" ht="38.25" x14ac:dyDescent="0.25">
      <c r="A249" s="41"/>
      <c r="B249" s="44"/>
      <c r="C249" s="22" t="s">
        <v>343</v>
      </c>
      <c r="D249" s="14" t="s">
        <v>344</v>
      </c>
      <c r="E249" s="14" t="s">
        <v>31</v>
      </c>
      <c r="F249" s="14" t="s">
        <v>345</v>
      </c>
      <c r="G249" s="31"/>
      <c r="H249" s="34"/>
      <c r="I249" s="31"/>
    </row>
    <row r="250" spans="1:9" s="5" customFormat="1" ht="51.75" customHeight="1" x14ac:dyDescent="0.25">
      <c r="A250" s="41"/>
      <c r="B250" s="44"/>
      <c r="C250" s="22" t="s">
        <v>346</v>
      </c>
      <c r="D250" s="14" t="s">
        <v>820</v>
      </c>
      <c r="E250" s="14" t="s">
        <v>31</v>
      </c>
      <c r="F250" s="17" t="s">
        <v>347</v>
      </c>
      <c r="G250" s="31"/>
      <c r="H250" s="34"/>
      <c r="I250" s="31"/>
    </row>
    <row r="251" spans="1:9" s="5" customFormat="1" ht="55.5" customHeight="1" x14ac:dyDescent="0.25">
      <c r="A251" s="41"/>
      <c r="B251" s="44"/>
      <c r="C251" s="22" t="s">
        <v>348</v>
      </c>
      <c r="D251" s="14" t="s">
        <v>821</v>
      </c>
      <c r="E251" s="14" t="s">
        <v>31</v>
      </c>
      <c r="F251" s="14" t="s">
        <v>349</v>
      </c>
      <c r="G251" s="31"/>
      <c r="H251" s="34"/>
      <c r="I251" s="31"/>
    </row>
    <row r="252" spans="1:9" s="5" customFormat="1" ht="38.25" x14ac:dyDescent="0.25">
      <c r="A252" s="42"/>
      <c r="B252" s="45"/>
      <c r="C252" s="22" t="s">
        <v>242</v>
      </c>
      <c r="D252" s="14" t="s">
        <v>822</v>
      </c>
      <c r="E252" s="14" t="s">
        <v>31</v>
      </c>
      <c r="F252" s="14" t="s">
        <v>350</v>
      </c>
      <c r="G252" s="32"/>
      <c r="H252" s="35"/>
      <c r="I252" s="32"/>
    </row>
    <row r="253" spans="1:9" s="5" customFormat="1" ht="204" customHeight="1" x14ac:dyDescent="0.25">
      <c r="A253" s="14" t="s">
        <v>351</v>
      </c>
      <c r="B253" s="14" t="s">
        <v>823</v>
      </c>
      <c r="C253" s="22" t="s">
        <v>1102</v>
      </c>
      <c r="D253" s="14" t="s">
        <v>352</v>
      </c>
      <c r="E253" s="14" t="s">
        <v>31</v>
      </c>
      <c r="F253" s="14" t="s">
        <v>353</v>
      </c>
      <c r="G253" s="19">
        <v>181952</v>
      </c>
      <c r="H253" s="20">
        <v>0.4</v>
      </c>
      <c r="I253" s="19">
        <f>G253*(($H$1-H253)+$G$1*H253)</f>
        <v>233480.80639999997</v>
      </c>
    </row>
    <row r="254" spans="1:9" s="5" customFormat="1" ht="74.25" customHeight="1" x14ac:dyDescent="0.25">
      <c r="A254" s="27" t="s">
        <v>354</v>
      </c>
      <c r="B254" s="27" t="s">
        <v>1033</v>
      </c>
      <c r="C254" s="28" t="s">
        <v>1032</v>
      </c>
      <c r="D254" s="27" t="s">
        <v>1034</v>
      </c>
      <c r="E254" s="27" t="s">
        <v>31</v>
      </c>
      <c r="F254" s="14" t="s">
        <v>355</v>
      </c>
      <c r="G254" s="30">
        <v>508518</v>
      </c>
      <c r="H254" s="33">
        <v>0.26</v>
      </c>
      <c r="I254" s="30">
        <f>G254*(($H$1-H254)+$G$1*H254)</f>
        <v>602125.99343999999</v>
      </c>
    </row>
    <row r="255" spans="1:9" s="5" customFormat="1" ht="51" x14ac:dyDescent="0.25">
      <c r="A255" s="27"/>
      <c r="B255" s="27"/>
      <c r="C255" s="28"/>
      <c r="D255" s="27"/>
      <c r="E255" s="27"/>
      <c r="F255" s="14" t="s">
        <v>356</v>
      </c>
      <c r="G255" s="32"/>
      <c r="H255" s="35"/>
      <c r="I255" s="32"/>
    </row>
    <row r="256" spans="1:9" s="5" customFormat="1" ht="140.25" x14ac:dyDescent="0.25">
      <c r="A256" s="40" t="s">
        <v>357</v>
      </c>
      <c r="B256" s="43" t="s">
        <v>358</v>
      </c>
      <c r="C256" s="22" t="s">
        <v>1103</v>
      </c>
      <c r="D256" s="14" t="s">
        <v>1035</v>
      </c>
      <c r="E256" s="14" t="s">
        <v>31</v>
      </c>
      <c r="F256" s="14" t="s">
        <v>1036</v>
      </c>
      <c r="G256" s="30">
        <v>96811</v>
      </c>
      <c r="H256" s="33">
        <v>0.41</v>
      </c>
      <c r="I256" s="30">
        <f>G256*(($H$1-H256)+$G$1*H256)</f>
        <v>124913.29708</v>
      </c>
    </row>
    <row r="257" spans="1:9" s="5" customFormat="1" ht="75.75" customHeight="1" x14ac:dyDescent="0.25">
      <c r="A257" s="41"/>
      <c r="B257" s="44"/>
      <c r="C257" s="22" t="s">
        <v>359</v>
      </c>
      <c r="D257" s="14" t="s">
        <v>825</v>
      </c>
      <c r="E257" s="14" t="s">
        <v>31</v>
      </c>
      <c r="F257" s="14" t="s">
        <v>1037</v>
      </c>
      <c r="G257" s="31"/>
      <c r="H257" s="34"/>
      <c r="I257" s="31"/>
    </row>
    <row r="258" spans="1:9" s="5" customFormat="1" ht="75.75" customHeight="1" x14ac:dyDescent="0.25">
      <c r="A258" s="41"/>
      <c r="B258" s="44"/>
      <c r="C258" s="22" t="s">
        <v>237</v>
      </c>
      <c r="D258" s="14" t="s">
        <v>360</v>
      </c>
      <c r="E258" s="14" t="s">
        <v>31</v>
      </c>
      <c r="F258" s="14" t="s">
        <v>1037</v>
      </c>
      <c r="G258" s="31"/>
      <c r="H258" s="34"/>
      <c r="I258" s="31"/>
    </row>
    <row r="259" spans="1:9" s="5" customFormat="1" ht="79.5" customHeight="1" x14ac:dyDescent="0.25">
      <c r="A259" s="41"/>
      <c r="B259" s="44"/>
      <c r="C259" s="22" t="s">
        <v>361</v>
      </c>
      <c r="D259" s="14" t="s">
        <v>362</v>
      </c>
      <c r="E259" s="14" t="s">
        <v>31</v>
      </c>
      <c r="F259" s="14" t="s">
        <v>1041</v>
      </c>
      <c r="G259" s="31"/>
      <c r="H259" s="34"/>
      <c r="I259" s="31"/>
    </row>
    <row r="260" spans="1:9" s="5" customFormat="1" ht="91.5" customHeight="1" x14ac:dyDescent="0.25">
      <c r="A260" s="41"/>
      <c r="B260" s="44"/>
      <c r="C260" s="22" t="s">
        <v>1104</v>
      </c>
      <c r="D260" s="14" t="s">
        <v>364</v>
      </c>
      <c r="E260" s="14" t="s">
        <v>31</v>
      </c>
      <c r="F260" s="14" t="s">
        <v>1041</v>
      </c>
      <c r="G260" s="31"/>
      <c r="H260" s="34"/>
      <c r="I260" s="31"/>
    </row>
    <row r="261" spans="1:9" s="5" customFormat="1" ht="87.75" customHeight="1" x14ac:dyDescent="0.25">
      <c r="A261" s="41"/>
      <c r="B261" s="44"/>
      <c r="C261" s="22" t="s">
        <v>1105</v>
      </c>
      <c r="D261" s="14" t="s">
        <v>365</v>
      </c>
      <c r="E261" s="14" t="s">
        <v>31</v>
      </c>
      <c r="F261" s="14" t="s">
        <v>1042</v>
      </c>
      <c r="G261" s="31"/>
      <c r="H261" s="34"/>
      <c r="I261" s="31"/>
    </row>
    <row r="262" spans="1:9" s="5" customFormat="1" ht="139.5" customHeight="1" x14ac:dyDescent="0.25">
      <c r="A262" s="40" t="s">
        <v>366</v>
      </c>
      <c r="B262" s="43" t="s">
        <v>358</v>
      </c>
      <c r="C262" s="22" t="s">
        <v>1103</v>
      </c>
      <c r="D262" s="14" t="s">
        <v>1038</v>
      </c>
      <c r="E262" s="14" t="s">
        <v>31</v>
      </c>
      <c r="F262" s="14" t="s">
        <v>1039</v>
      </c>
      <c r="G262" s="30">
        <v>218469</v>
      </c>
      <c r="H262" s="33">
        <v>0.39</v>
      </c>
      <c r="I262" s="30">
        <f>G262*(($H$1-H262)+$G$1*H262)</f>
        <v>278792.66028000001</v>
      </c>
    </row>
    <row r="263" spans="1:9" s="5" customFormat="1" ht="90" customHeight="1" x14ac:dyDescent="0.25">
      <c r="A263" s="41"/>
      <c r="B263" s="44"/>
      <c r="C263" s="22" t="s">
        <v>1106</v>
      </c>
      <c r="D263" s="14" t="s">
        <v>825</v>
      </c>
      <c r="E263" s="14" t="s">
        <v>31</v>
      </c>
      <c r="F263" s="14" t="s">
        <v>1040</v>
      </c>
      <c r="G263" s="31"/>
      <c r="H263" s="34"/>
      <c r="I263" s="31"/>
    </row>
    <row r="264" spans="1:9" s="5" customFormat="1" ht="76.5" customHeight="1" x14ac:dyDescent="0.25">
      <c r="A264" s="41"/>
      <c r="B264" s="44"/>
      <c r="C264" s="22" t="s">
        <v>237</v>
      </c>
      <c r="D264" s="14" t="s">
        <v>360</v>
      </c>
      <c r="E264" s="14" t="s">
        <v>31</v>
      </c>
      <c r="F264" s="14" t="s">
        <v>1041</v>
      </c>
      <c r="G264" s="31"/>
      <c r="H264" s="34"/>
      <c r="I264" s="31"/>
    </row>
    <row r="265" spans="1:9" s="5" customFormat="1" ht="64.5" customHeight="1" x14ac:dyDescent="0.25">
      <c r="A265" s="41"/>
      <c r="B265" s="44"/>
      <c r="C265" s="22" t="s">
        <v>1107</v>
      </c>
      <c r="D265" s="14" t="s">
        <v>362</v>
      </c>
      <c r="E265" s="14" t="s">
        <v>31</v>
      </c>
      <c r="F265" s="14" t="s">
        <v>826</v>
      </c>
      <c r="G265" s="31"/>
      <c r="H265" s="34"/>
      <c r="I265" s="31"/>
    </row>
    <row r="266" spans="1:9" s="5" customFormat="1" ht="61.5" customHeight="1" x14ac:dyDescent="0.25">
      <c r="A266" s="41"/>
      <c r="B266" s="44"/>
      <c r="C266" s="22" t="s">
        <v>363</v>
      </c>
      <c r="D266" s="14" t="s">
        <v>364</v>
      </c>
      <c r="E266" s="14" t="s">
        <v>31</v>
      </c>
      <c r="F266" s="14" t="s">
        <v>828</v>
      </c>
      <c r="G266" s="31"/>
      <c r="H266" s="34"/>
      <c r="I266" s="31"/>
    </row>
    <row r="267" spans="1:9" s="5" customFormat="1" ht="76.5" x14ac:dyDescent="0.25">
      <c r="A267" s="41"/>
      <c r="B267" s="44"/>
      <c r="C267" s="22" t="s">
        <v>824</v>
      </c>
      <c r="D267" s="14" t="s">
        <v>365</v>
      </c>
      <c r="E267" s="14" t="s">
        <v>31</v>
      </c>
      <c r="F267" s="14" t="s">
        <v>827</v>
      </c>
      <c r="G267" s="31"/>
      <c r="H267" s="34"/>
      <c r="I267" s="31"/>
    </row>
    <row r="268" spans="1:9" s="5" customFormat="1" ht="143.25" customHeight="1" x14ac:dyDescent="0.25">
      <c r="A268" s="40" t="s">
        <v>367</v>
      </c>
      <c r="B268" s="43" t="s">
        <v>358</v>
      </c>
      <c r="C268" s="22" t="s">
        <v>1108</v>
      </c>
      <c r="D268" s="14" t="s">
        <v>1043</v>
      </c>
      <c r="E268" s="14" t="s">
        <v>31</v>
      </c>
      <c r="F268" s="14" t="s">
        <v>1044</v>
      </c>
      <c r="G268" s="30">
        <v>290518</v>
      </c>
      <c r="H268" s="33">
        <v>0.38</v>
      </c>
      <c r="I268" s="30">
        <f>G268*(($H$1-H268)+$G$1*H268)</f>
        <v>368678.96272000001</v>
      </c>
    </row>
    <row r="269" spans="1:9" s="5" customFormat="1" ht="76.5" x14ac:dyDescent="0.25">
      <c r="A269" s="41"/>
      <c r="B269" s="44"/>
      <c r="C269" s="22" t="s">
        <v>1106</v>
      </c>
      <c r="D269" s="14" t="s">
        <v>885</v>
      </c>
      <c r="E269" s="14" t="s">
        <v>31</v>
      </c>
      <c r="F269" s="14" t="s">
        <v>1046</v>
      </c>
      <c r="G269" s="31"/>
      <c r="H269" s="34"/>
      <c r="I269" s="31"/>
    </row>
    <row r="270" spans="1:9" s="5" customFormat="1" ht="76.5" x14ac:dyDescent="0.25">
      <c r="A270" s="41"/>
      <c r="B270" s="44"/>
      <c r="C270" s="22" t="s">
        <v>237</v>
      </c>
      <c r="D270" s="14" t="s">
        <v>360</v>
      </c>
      <c r="E270" s="14" t="s">
        <v>31</v>
      </c>
      <c r="F270" s="14" t="s">
        <v>1046</v>
      </c>
      <c r="G270" s="31"/>
      <c r="H270" s="34"/>
      <c r="I270" s="31"/>
    </row>
    <row r="271" spans="1:9" s="5" customFormat="1" ht="76.5" x14ac:dyDescent="0.25">
      <c r="A271" s="41"/>
      <c r="B271" s="44"/>
      <c r="C271" s="22" t="s">
        <v>361</v>
      </c>
      <c r="D271" s="14" t="s">
        <v>362</v>
      </c>
      <c r="E271" s="14" t="s">
        <v>31</v>
      </c>
      <c r="F271" s="14" t="s">
        <v>1046</v>
      </c>
      <c r="G271" s="31"/>
      <c r="H271" s="34"/>
      <c r="I271" s="31"/>
    </row>
    <row r="272" spans="1:9" s="5" customFormat="1" ht="78.75" customHeight="1" x14ac:dyDescent="0.25">
      <c r="A272" s="41"/>
      <c r="B272" s="44"/>
      <c r="C272" s="22" t="s">
        <v>363</v>
      </c>
      <c r="D272" s="14" t="s">
        <v>368</v>
      </c>
      <c r="E272" s="14" t="s">
        <v>31</v>
      </c>
      <c r="F272" s="14" t="s">
        <v>1046</v>
      </c>
      <c r="G272" s="31"/>
      <c r="H272" s="34"/>
      <c r="I272" s="31"/>
    </row>
    <row r="273" spans="1:9" s="5" customFormat="1" ht="76.5" x14ac:dyDescent="0.25">
      <c r="A273" s="41"/>
      <c r="B273" s="44"/>
      <c r="C273" s="22" t="s">
        <v>1109</v>
      </c>
      <c r="D273" s="14" t="s">
        <v>365</v>
      </c>
      <c r="E273" s="14" t="s">
        <v>31</v>
      </c>
      <c r="F273" s="14" t="s">
        <v>1045</v>
      </c>
      <c r="G273" s="31"/>
      <c r="H273" s="34"/>
      <c r="I273" s="31"/>
    </row>
    <row r="274" spans="1:9" s="5" customFormat="1" ht="15" customHeight="1" x14ac:dyDescent="0.25">
      <c r="A274" s="36" t="s">
        <v>369</v>
      </c>
      <c r="B274" s="37"/>
      <c r="C274" s="37"/>
      <c r="D274" s="37"/>
      <c r="E274" s="37"/>
      <c r="F274" s="37"/>
      <c r="G274" s="37"/>
      <c r="H274" s="38"/>
      <c r="I274" s="39"/>
    </row>
    <row r="275" spans="1:9" s="5" customFormat="1" ht="79.5" customHeight="1" x14ac:dyDescent="0.25">
      <c r="A275" s="40" t="s">
        <v>370</v>
      </c>
      <c r="B275" s="43" t="s">
        <v>371</v>
      </c>
      <c r="C275" s="46" t="s">
        <v>372</v>
      </c>
      <c r="D275" s="43" t="s">
        <v>1047</v>
      </c>
      <c r="E275" s="40" t="s">
        <v>13</v>
      </c>
      <c r="F275" s="14" t="s">
        <v>373</v>
      </c>
      <c r="G275" s="30">
        <v>150311</v>
      </c>
      <c r="H275" s="33">
        <v>0.28999999999999998</v>
      </c>
      <c r="I275" s="30">
        <f>G275*(($H$1-H275)+$G$1*H275)</f>
        <v>181172.85451999999</v>
      </c>
    </row>
    <row r="276" spans="1:9" s="5" customFormat="1" ht="76.5" x14ac:dyDescent="0.25">
      <c r="A276" s="41"/>
      <c r="B276" s="44"/>
      <c r="C276" s="47"/>
      <c r="D276" s="44"/>
      <c r="E276" s="41"/>
      <c r="F276" s="14" t="s">
        <v>374</v>
      </c>
      <c r="G276" s="31"/>
      <c r="H276" s="34"/>
      <c r="I276" s="31"/>
    </row>
    <row r="277" spans="1:9" s="5" customFormat="1" ht="38.25" x14ac:dyDescent="0.25">
      <c r="A277" s="41"/>
      <c r="B277" s="44"/>
      <c r="C277" s="47"/>
      <c r="D277" s="44"/>
      <c r="E277" s="41"/>
      <c r="F277" s="14" t="s">
        <v>375</v>
      </c>
      <c r="G277" s="31"/>
      <c r="H277" s="34"/>
      <c r="I277" s="31"/>
    </row>
    <row r="278" spans="1:9" s="5" customFormat="1" ht="25.5" x14ac:dyDescent="0.25">
      <c r="A278" s="41"/>
      <c r="B278" s="44"/>
      <c r="C278" s="47"/>
      <c r="D278" s="44"/>
      <c r="E278" s="41"/>
      <c r="F278" s="14" t="s">
        <v>376</v>
      </c>
      <c r="G278" s="31"/>
      <c r="H278" s="34"/>
      <c r="I278" s="31"/>
    </row>
    <row r="279" spans="1:9" s="5" customFormat="1" ht="89.25" x14ac:dyDescent="0.25">
      <c r="A279" s="41"/>
      <c r="B279" s="44"/>
      <c r="C279" s="47"/>
      <c r="D279" s="44"/>
      <c r="E279" s="41"/>
      <c r="F279" s="14" t="s">
        <v>829</v>
      </c>
      <c r="G279" s="31"/>
      <c r="H279" s="34"/>
      <c r="I279" s="31"/>
    </row>
    <row r="280" spans="1:9" s="5" customFormat="1" ht="25.5" x14ac:dyDescent="0.25">
      <c r="A280" s="42"/>
      <c r="B280" s="45"/>
      <c r="C280" s="48"/>
      <c r="D280" s="45"/>
      <c r="E280" s="42"/>
      <c r="F280" s="14" t="s">
        <v>377</v>
      </c>
      <c r="G280" s="32"/>
      <c r="H280" s="35"/>
      <c r="I280" s="32"/>
    </row>
    <row r="281" spans="1:9" s="5" customFormat="1" ht="15.75" customHeight="1" x14ac:dyDescent="0.25">
      <c r="A281" s="40" t="s">
        <v>378</v>
      </c>
      <c r="B281" s="27" t="s">
        <v>379</v>
      </c>
      <c r="C281" s="28" t="s">
        <v>380</v>
      </c>
      <c r="D281" s="43" t="s">
        <v>1049</v>
      </c>
      <c r="E281" s="27" t="s">
        <v>13</v>
      </c>
      <c r="F281" s="14" t="s">
        <v>381</v>
      </c>
      <c r="G281" s="30">
        <v>88512</v>
      </c>
      <c r="H281" s="33">
        <v>0.23</v>
      </c>
      <c r="I281" s="30">
        <f>G281*(($H$1-H281)+$G$1*H281)</f>
        <v>102925.29408000001</v>
      </c>
    </row>
    <row r="282" spans="1:9" s="5" customFormat="1" ht="38.25" customHeight="1" x14ac:dyDescent="0.25">
      <c r="A282" s="41"/>
      <c r="B282" s="27"/>
      <c r="C282" s="28"/>
      <c r="D282" s="45"/>
      <c r="E282" s="27"/>
      <c r="F282" s="14" t="s">
        <v>382</v>
      </c>
      <c r="G282" s="31"/>
      <c r="H282" s="34"/>
      <c r="I282" s="31"/>
    </row>
    <row r="283" spans="1:9" s="5" customFormat="1" ht="36" customHeight="1" x14ac:dyDescent="0.25">
      <c r="A283" s="41"/>
      <c r="B283" s="27"/>
      <c r="C283" s="22" t="s">
        <v>383</v>
      </c>
      <c r="D283" s="14" t="s">
        <v>1048</v>
      </c>
      <c r="E283" s="14" t="s">
        <v>13</v>
      </c>
      <c r="F283" s="14" t="s">
        <v>384</v>
      </c>
      <c r="G283" s="31"/>
      <c r="H283" s="34"/>
      <c r="I283" s="31"/>
    </row>
    <row r="284" spans="1:9" s="5" customFormat="1" ht="52.5" customHeight="1" x14ac:dyDescent="0.25">
      <c r="A284" s="41"/>
      <c r="B284" s="14" t="s">
        <v>385</v>
      </c>
      <c r="C284" s="22" t="s">
        <v>386</v>
      </c>
      <c r="D284" s="14" t="s">
        <v>387</v>
      </c>
      <c r="E284" s="14" t="s">
        <v>13</v>
      </c>
      <c r="F284" s="14" t="s">
        <v>388</v>
      </c>
      <c r="G284" s="31"/>
      <c r="H284" s="34"/>
      <c r="I284" s="31"/>
    </row>
    <row r="285" spans="1:9" s="5" customFormat="1" ht="25.5" customHeight="1" x14ac:dyDescent="0.25">
      <c r="A285" s="41"/>
      <c r="B285" s="43" t="s">
        <v>1050</v>
      </c>
      <c r="C285" s="28" t="s">
        <v>389</v>
      </c>
      <c r="D285" s="27" t="s">
        <v>390</v>
      </c>
      <c r="E285" s="27" t="s">
        <v>13</v>
      </c>
      <c r="F285" s="22" t="s">
        <v>391</v>
      </c>
      <c r="G285" s="31"/>
      <c r="H285" s="34"/>
      <c r="I285" s="31"/>
    </row>
    <row r="286" spans="1:9" s="5" customFormat="1" ht="51" x14ac:dyDescent="0.25">
      <c r="A286" s="41"/>
      <c r="B286" s="44"/>
      <c r="C286" s="28"/>
      <c r="D286" s="27"/>
      <c r="E286" s="27"/>
      <c r="F286" s="22" t="s">
        <v>1051</v>
      </c>
      <c r="G286" s="31"/>
      <c r="H286" s="34"/>
      <c r="I286" s="31"/>
    </row>
    <row r="287" spans="1:9" s="5" customFormat="1" ht="38.25" x14ac:dyDescent="0.25">
      <c r="A287" s="41"/>
      <c r="B287" s="44"/>
      <c r="C287" s="46" t="s">
        <v>392</v>
      </c>
      <c r="D287" s="43" t="s">
        <v>393</v>
      </c>
      <c r="E287" s="40" t="s">
        <v>13</v>
      </c>
      <c r="F287" s="22" t="s">
        <v>394</v>
      </c>
      <c r="G287" s="31"/>
      <c r="H287" s="34"/>
      <c r="I287" s="31"/>
    </row>
    <row r="288" spans="1:9" s="5" customFormat="1" ht="51" x14ac:dyDescent="0.25">
      <c r="A288" s="41"/>
      <c r="B288" s="45"/>
      <c r="C288" s="48"/>
      <c r="D288" s="45"/>
      <c r="E288" s="42"/>
      <c r="F288" s="22" t="s">
        <v>395</v>
      </c>
      <c r="G288" s="31"/>
      <c r="H288" s="34"/>
      <c r="I288" s="31"/>
    </row>
    <row r="289" spans="1:9" s="5" customFormat="1" ht="63.75" x14ac:dyDescent="0.25">
      <c r="A289" s="42"/>
      <c r="B289" s="14" t="s">
        <v>396</v>
      </c>
      <c r="C289" s="22" t="s">
        <v>397</v>
      </c>
      <c r="D289" s="14" t="s">
        <v>398</v>
      </c>
      <c r="E289" s="14" t="s">
        <v>13</v>
      </c>
      <c r="F289" s="22" t="s">
        <v>399</v>
      </c>
      <c r="G289" s="32"/>
      <c r="H289" s="35"/>
      <c r="I289" s="32"/>
    </row>
    <row r="290" spans="1:9" s="5" customFormat="1" ht="38.25" x14ac:dyDescent="0.25">
      <c r="A290" s="27" t="s">
        <v>400</v>
      </c>
      <c r="B290" s="27" t="s">
        <v>401</v>
      </c>
      <c r="C290" s="46" t="s">
        <v>1110</v>
      </c>
      <c r="D290" s="27" t="s">
        <v>402</v>
      </c>
      <c r="E290" s="27" t="s">
        <v>13</v>
      </c>
      <c r="F290" s="14" t="s">
        <v>403</v>
      </c>
      <c r="G290" s="30">
        <v>175707</v>
      </c>
      <c r="H290" s="33">
        <v>0.48</v>
      </c>
      <c r="I290" s="30">
        <f>G290*(($H$1-H290)+$G$1*H290)</f>
        <v>235419.26687999998</v>
      </c>
    </row>
    <row r="291" spans="1:9" s="5" customFormat="1" ht="38.25" x14ac:dyDescent="0.25">
      <c r="A291" s="27"/>
      <c r="B291" s="27"/>
      <c r="C291" s="48"/>
      <c r="D291" s="27"/>
      <c r="E291" s="27"/>
      <c r="F291" s="14" t="s">
        <v>404</v>
      </c>
      <c r="G291" s="32"/>
      <c r="H291" s="35"/>
      <c r="I291" s="32"/>
    </row>
    <row r="292" spans="1:9" s="5" customFormat="1" ht="15" customHeight="1" x14ac:dyDescent="0.25">
      <c r="A292" s="36" t="s">
        <v>405</v>
      </c>
      <c r="B292" s="37"/>
      <c r="C292" s="37"/>
      <c r="D292" s="37"/>
      <c r="E292" s="37"/>
      <c r="F292" s="37"/>
      <c r="G292" s="37"/>
      <c r="H292" s="38"/>
      <c r="I292" s="39"/>
    </row>
    <row r="293" spans="1:9" s="5" customFormat="1" ht="40.5" customHeight="1" x14ac:dyDescent="0.25">
      <c r="A293" s="40" t="s">
        <v>406</v>
      </c>
      <c r="B293" s="43" t="s">
        <v>407</v>
      </c>
      <c r="C293" s="46" t="s">
        <v>1052</v>
      </c>
      <c r="D293" s="43" t="s">
        <v>408</v>
      </c>
      <c r="E293" s="40" t="s">
        <v>13</v>
      </c>
      <c r="F293" s="22" t="s">
        <v>409</v>
      </c>
      <c r="G293" s="30">
        <v>81502</v>
      </c>
      <c r="H293" s="33">
        <v>0.39</v>
      </c>
      <c r="I293" s="30">
        <f>G293*(($H$1-H293)+$G$1*H293)</f>
        <v>104006.33224000002</v>
      </c>
    </row>
    <row r="294" spans="1:9" s="5" customFormat="1" ht="25.5" x14ac:dyDescent="0.25">
      <c r="A294" s="41"/>
      <c r="B294" s="44"/>
      <c r="C294" s="47"/>
      <c r="D294" s="44"/>
      <c r="E294" s="41"/>
      <c r="F294" s="22" t="s">
        <v>410</v>
      </c>
      <c r="G294" s="31"/>
      <c r="H294" s="34"/>
      <c r="I294" s="31"/>
    </row>
    <row r="295" spans="1:9" s="5" customFormat="1" ht="51" x14ac:dyDescent="0.25">
      <c r="A295" s="41"/>
      <c r="B295" s="44"/>
      <c r="C295" s="47"/>
      <c r="D295" s="44"/>
      <c r="E295" s="41"/>
      <c r="F295" s="22" t="s">
        <v>411</v>
      </c>
      <c r="G295" s="31"/>
      <c r="H295" s="34"/>
      <c r="I295" s="31"/>
    </row>
    <row r="296" spans="1:9" s="5" customFormat="1" ht="51" x14ac:dyDescent="0.25">
      <c r="A296" s="41"/>
      <c r="B296" s="44"/>
      <c r="C296" s="47"/>
      <c r="D296" s="44"/>
      <c r="E296" s="41"/>
      <c r="F296" s="22" t="s">
        <v>412</v>
      </c>
      <c r="G296" s="31"/>
      <c r="H296" s="34"/>
      <c r="I296" s="31"/>
    </row>
    <row r="297" spans="1:9" s="5" customFormat="1" ht="25.5" x14ac:dyDescent="0.25">
      <c r="A297" s="41"/>
      <c r="B297" s="44"/>
      <c r="C297" s="47"/>
      <c r="D297" s="44"/>
      <c r="E297" s="41"/>
      <c r="F297" s="22" t="s">
        <v>413</v>
      </c>
      <c r="G297" s="31"/>
      <c r="H297" s="34"/>
      <c r="I297" s="31"/>
    </row>
    <row r="298" spans="1:9" s="5" customFormat="1" ht="51" x14ac:dyDescent="0.25">
      <c r="A298" s="41"/>
      <c r="B298" s="45"/>
      <c r="C298" s="48"/>
      <c r="D298" s="45"/>
      <c r="E298" s="42"/>
      <c r="F298" s="22" t="s">
        <v>414</v>
      </c>
      <c r="G298" s="31"/>
      <c r="H298" s="34"/>
      <c r="I298" s="31"/>
    </row>
    <row r="299" spans="1:9" s="5" customFormat="1" ht="141" customHeight="1" x14ac:dyDescent="0.25">
      <c r="A299" s="41"/>
      <c r="B299" s="43" t="s">
        <v>1053</v>
      </c>
      <c r="C299" s="46" t="s">
        <v>1054</v>
      </c>
      <c r="D299" s="43" t="s">
        <v>1055</v>
      </c>
      <c r="E299" s="27" t="s">
        <v>13</v>
      </c>
      <c r="F299" s="25" t="s">
        <v>415</v>
      </c>
      <c r="G299" s="31"/>
      <c r="H299" s="34"/>
      <c r="I299" s="31"/>
    </row>
    <row r="300" spans="1:9" s="5" customFormat="1" ht="141" customHeight="1" x14ac:dyDescent="0.25">
      <c r="A300" s="41"/>
      <c r="B300" s="45"/>
      <c r="C300" s="48"/>
      <c r="D300" s="45"/>
      <c r="E300" s="27"/>
      <c r="F300" s="22" t="s">
        <v>416</v>
      </c>
      <c r="G300" s="31"/>
      <c r="H300" s="34"/>
      <c r="I300" s="31"/>
    </row>
    <row r="301" spans="1:9" s="5" customFormat="1" ht="81" customHeight="1" x14ac:dyDescent="0.25">
      <c r="A301" s="41"/>
      <c r="B301" s="27" t="s">
        <v>1056</v>
      </c>
      <c r="C301" s="46" t="s">
        <v>1057</v>
      </c>
      <c r="D301" s="27" t="s">
        <v>417</v>
      </c>
      <c r="E301" s="27" t="s">
        <v>13</v>
      </c>
      <c r="F301" s="22" t="s">
        <v>418</v>
      </c>
      <c r="G301" s="31"/>
      <c r="H301" s="34"/>
      <c r="I301" s="31"/>
    </row>
    <row r="302" spans="1:9" s="5" customFormat="1" ht="81" customHeight="1" x14ac:dyDescent="0.25">
      <c r="A302" s="41"/>
      <c r="B302" s="27"/>
      <c r="C302" s="47"/>
      <c r="D302" s="27"/>
      <c r="E302" s="27"/>
      <c r="F302" s="22" t="s">
        <v>830</v>
      </c>
      <c r="G302" s="31"/>
      <c r="H302" s="34"/>
      <c r="I302" s="31"/>
    </row>
    <row r="303" spans="1:9" s="5" customFormat="1" ht="81" customHeight="1" x14ac:dyDescent="0.25">
      <c r="A303" s="41"/>
      <c r="B303" s="27"/>
      <c r="C303" s="48"/>
      <c r="D303" s="27"/>
      <c r="E303" s="27"/>
      <c r="F303" s="22" t="s">
        <v>419</v>
      </c>
      <c r="G303" s="31"/>
      <c r="H303" s="34"/>
      <c r="I303" s="31"/>
    </row>
    <row r="304" spans="1:9" s="5" customFormat="1" ht="26.25" customHeight="1" x14ac:dyDescent="0.25">
      <c r="A304" s="41"/>
      <c r="B304" s="43" t="s">
        <v>1058</v>
      </c>
      <c r="C304" s="46" t="s">
        <v>1059</v>
      </c>
      <c r="D304" s="43" t="s">
        <v>886</v>
      </c>
      <c r="E304" s="40" t="s">
        <v>45</v>
      </c>
      <c r="F304" s="22" t="s">
        <v>420</v>
      </c>
      <c r="G304" s="31"/>
      <c r="H304" s="34"/>
      <c r="I304" s="31"/>
    </row>
    <row r="305" spans="1:9" s="5" customFormat="1" ht="53.25" customHeight="1" x14ac:dyDescent="0.25">
      <c r="A305" s="41"/>
      <c r="B305" s="44"/>
      <c r="C305" s="47"/>
      <c r="D305" s="44"/>
      <c r="E305" s="41"/>
      <c r="F305" s="22" t="s">
        <v>831</v>
      </c>
      <c r="G305" s="31"/>
      <c r="H305" s="34"/>
      <c r="I305" s="31"/>
    </row>
    <row r="306" spans="1:9" s="5" customFormat="1" ht="38.25" x14ac:dyDescent="0.25">
      <c r="A306" s="41"/>
      <c r="B306" s="44"/>
      <c r="C306" s="47"/>
      <c r="D306" s="44"/>
      <c r="E306" s="41"/>
      <c r="F306" s="22" t="s">
        <v>421</v>
      </c>
      <c r="G306" s="31"/>
      <c r="H306" s="34"/>
      <c r="I306" s="31"/>
    </row>
    <row r="307" spans="1:9" s="5" customFormat="1" ht="38.25" x14ac:dyDescent="0.25">
      <c r="A307" s="41"/>
      <c r="B307" s="44"/>
      <c r="C307" s="47"/>
      <c r="D307" s="44"/>
      <c r="E307" s="41"/>
      <c r="F307" s="22" t="s">
        <v>422</v>
      </c>
      <c r="G307" s="31"/>
      <c r="H307" s="34"/>
      <c r="I307" s="31"/>
    </row>
    <row r="308" spans="1:9" s="5" customFormat="1" ht="24" customHeight="1" x14ac:dyDescent="0.25">
      <c r="A308" s="41"/>
      <c r="B308" s="44"/>
      <c r="C308" s="47"/>
      <c r="D308" s="44"/>
      <c r="E308" s="41"/>
      <c r="F308" s="22" t="s">
        <v>832</v>
      </c>
      <c r="G308" s="31"/>
      <c r="H308" s="34"/>
      <c r="I308" s="31"/>
    </row>
    <row r="309" spans="1:9" s="5" customFormat="1" ht="25.5" x14ac:dyDescent="0.25">
      <c r="A309" s="41"/>
      <c r="B309" s="44"/>
      <c r="C309" s="47"/>
      <c r="D309" s="44"/>
      <c r="E309" s="41"/>
      <c r="F309" s="22" t="s">
        <v>423</v>
      </c>
      <c r="G309" s="31"/>
      <c r="H309" s="34"/>
      <c r="I309" s="31"/>
    </row>
    <row r="310" spans="1:9" s="5" customFormat="1" ht="38.25" customHeight="1" x14ac:dyDescent="0.25">
      <c r="A310" s="41"/>
      <c r="B310" s="44"/>
      <c r="C310" s="47"/>
      <c r="D310" s="44"/>
      <c r="E310" s="41"/>
      <c r="F310" s="22" t="s">
        <v>833</v>
      </c>
      <c r="G310" s="31"/>
      <c r="H310" s="34"/>
      <c r="I310" s="31"/>
    </row>
    <row r="311" spans="1:9" s="5" customFormat="1" ht="15.75" customHeight="1" x14ac:dyDescent="0.25">
      <c r="A311" s="41"/>
      <c r="B311" s="45"/>
      <c r="C311" s="48"/>
      <c r="D311" s="45"/>
      <c r="E311" s="42"/>
      <c r="F311" s="22" t="s">
        <v>424</v>
      </c>
      <c r="G311" s="31"/>
      <c r="H311" s="34"/>
      <c r="I311" s="31"/>
    </row>
    <row r="312" spans="1:9" s="5" customFormat="1" ht="15.75" customHeight="1" x14ac:dyDescent="0.25">
      <c r="A312" s="41"/>
      <c r="B312" s="27" t="s">
        <v>425</v>
      </c>
      <c r="C312" s="28" t="s">
        <v>426</v>
      </c>
      <c r="D312" s="27" t="s">
        <v>427</v>
      </c>
      <c r="E312" s="27" t="s">
        <v>428</v>
      </c>
      <c r="F312" s="22" t="s">
        <v>429</v>
      </c>
      <c r="G312" s="31"/>
      <c r="H312" s="34"/>
      <c r="I312" s="31"/>
    </row>
    <row r="313" spans="1:9" s="5" customFormat="1" ht="38.25" x14ac:dyDescent="0.25">
      <c r="A313" s="41"/>
      <c r="B313" s="27"/>
      <c r="C313" s="28"/>
      <c r="D313" s="27"/>
      <c r="E313" s="27"/>
      <c r="F313" s="22" t="s">
        <v>430</v>
      </c>
      <c r="G313" s="31"/>
      <c r="H313" s="34"/>
      <c r="I313" s="31"/>
    </row>
    <row r="314" spans="1:9" s="5" customFormat="1" ht="25.5" x14ac:dyDescent="0.25">
      <c r="A314" s="41"/>
      <c r="B314" s="27"/>
      <c r="C314" s="28"/>
      <c r="D314" s="27"/>
      <c r="E314" s="27"/>
      <c r="F314" s="22" t="s">
        <v>834</v>
      </c>
      <c r="G314" s="31"/>
      <c r="H314" s="34"/>
      <c r="I314" s="31"/>
    </row>
    <row r="315" spans="1:9" s="5" customFormat="1" ht="15.75" x14ac:dyDescent="0.25">
      <c r="A315" s="41"/>
      <c r="B315" s="27"/>
      <c r="C315" s="28"/>
      <c r="D315" s="27"/>
      <c r="E315" s="27"/>
      <c r="F315" s="22" t="s">
        <v>431</v>
      </c>
      <c r="G315" s="31"/>
      <c r="H315" s="34"/>
      <c r="I315" s="31"/>
    </row>
    <row r="316" spans="1:9" s="5" customFormat="1" ht="15.75" customHeight="1" x14ac:dyDescent="0.25">
      <c r="A316" s="41"/>
      <c r="B316" s="27"/>
      <c r="C316" s="28"/>
      <c r="D316" s="27"/>
      <c r="E316" s="27"/>
      <c r="F316" s="22" t="s">
        <v>432</v>
      </c>
      <c r="G316" s="31"/>
      <c r="H316" s="34"/>
      <c r="I316" s="31"/>
    </row>
    <row r="317" spans="1:9" s="5" customFormat="1" ht="15.75" customHeight="1" x14ac:dyDescent="0.25">
      <c r="A317" s="41"/>
      <c r="B317" s="27"/>
      <c r="C317" s="28"/>
      <c r="D317" s="27"/>
      <c r="E317" s="27"/>
      <c r="F317" s="22" t="s">
        <v>433</v>
      </c>
      <c r="G317" s="31"/>
      <c r="H317" s="34"/>
      <c r="I317" s="31"/>
    </row>
    <row r="318" spans="1:9" s="5" customFormat="1" ht="25.5" x14ac:dyDescent="0.25">
      <c r="A318" s="41"/>
      <c r="B318" s="27"/>
      <c r="C318" s="28"/>
      <c r="D318" s="27"/>
      <c r="E318" s="27"/>
      <c r="F318" s="22" t="s">
        <v>434</v>
      </c>
      <c r="G318" s="31"/>
      <c r="H318" s="34"/>
      <c r="I318" s="31"/>
    </row>
    <row r="319" spans="1:9" s="5" customFormat="1" ht="25.5" x14ac:dyDescent="0.25">
      <c r="A319" s="42"/>
      <c r="B319" s="27"/>
      <c r="C319" s="28"/>
      <c r="D319" s="27"/>
      <c r="E319" s="27"/>
      <c r="F319" s="22" t="s">
        <v>435</v>
      </c>
      <c r="G319" s="32"/>
      <c r="H319" s="35"/>
      <c r="I319" s="32"/>
    </row>
    <row r="320" spans="1:9" s="5" customFormat="1" ht="27.75" customHeight="1" x14ac:dyDescent="0.25">
      <c r="A320" s="27" t="s">
        <v>436</v>
      </c>
      <c r="B320" s="27" t="s">
        <v>1060</v>
      </c>
      <c r="C320" s="46" t="s">
        <v>1061</v>
      </c>
      <c r="D320" s="27" t="s">
        <v>437</v>
      </c>
      <c r="E320" s="27" t="s">
        <v>13</v>
      </c>
      <c r="F320" s="22" t="s">
        <v>438</v>
      </c>
      <c r="G320" s="30">
        <v>118242</v>
      </c>
      <c r="H320" s="33">
        <v>0.38</v>
      </c>
      <c r="I320" s="30">
        <f>G320*(($H$1-H320)+$G$1*H320)</f>
        <v>150053.82767999999</v>
      </c>
    </row>
    <row r="321" spans="1:9" s="5" customFormat="1" ht="27.75" customHeight="1" x14ac:dyDescent="0.25">
      <c r="A321" s="27"/>
      <c r="B321" s="27"/>
      <c r="C321" s="47"/>
      <c r="D321" s="27"/>
      <c r="E321" s="27"/>
      <c r="F321" s="22" t="s">
        <v>439</v>
      </c>
      <c r="G321" s="31"/>
      <c r="H321" s="34"/>
      <c r="I321" s="31"/>
    </row>
    <row r="322" spans="1:9" s="5" customFormat="1" ht="39" customHeight="1" x14ac:dyDescent="0.25">
      <c r="A322" s="27"/>
      <c r="B322" s="27"/>
      <c r="C322" s="47"/>
      <c r="D322" s="27"/>
      <c r="E322" s="27"/>
      <c r="F322" s="22" t="s">
        <v>430</v>
      </c>
      <c r="G322" s="31"/>
      <c r="H322" s="34"/>
      <c r="I322" s="31"/>
    </row>
    <row r="323" spans="1:9" s="5" customFormat="1" ht="21" customHeight="1" x14ac:dyDescent="0.25">
      <c r="A323" s="27"/>
      <c r="B323" s="27"/>
      <c r="C323" s="47"/>
      <c r="D323" s="27"/>
      <c r="E323" s="27"/>
      <c r="F323" s="22" t="s">
        <v>440</v>
      </c>
      <c r="G323" s="31"/>
      <c r="H323" s="34"/>
      <c r="I323" s="31"/>
    </row>
    <row r="324" spans="1:9" s="5" customFormat="1" ht="27.75" customHeight="1" x14ac:dyDescent="0.25">
      <c r="A324" s="27"/>
      <c r="B324" s="27"/>
      <c r="C324" s="47"/>
      <c r="D324" s="27"/>
      <c r="E324" s="27"/>
      <c r="F324" s="22" t="s">
        <v>835</v>
      </c>
      <c r="G324" s="31"/>
      <c r="H324" s="34"/>
      <c r="I324" s="31"/>
    </row>
    <row r="325" spans="1:9" s="5" customFormat="1" ht="20.25" customHeight="1" x14ac:dyDescent="0.25">
      <c r="A325" s="27"/>
      <c r="B325" s="27"/>
      <c r="C325" s="47"/>
      <c r="D325" s="27"/>
      <c r="E325" s="27"/>
      <c r="F325" s="22" t="s">
        <v>431</v>
      </c>
      <c r="G325" s="31"/>
      <c r="H325" s="34"/>
      <c r="I325" s="31"/>
    </row>
    <row r="326" spans="1:9" s="5" customFormat="1" ht="20.25" customHeight="1" x14ac:dyDescent="0.25">
      <c r="A326" s="27"/>
      <c r="B326" s="27"/>
      <c r="C326" s="47"/>
      <c r="D326" s="27"/>
      <c r="E326" s="27"/>
      <c r="F326" s="22" t="s">
        <v>432</v>
      </c>
      <c r="G326" s="31"/>
      <c r="H326" s="34"/>
      <c r="I326" s="31"/>
    </row>
    <row r="327" spans="1:9" s="5" customFormat="1" ht="20.25" customHeight="1" x14ac:dyDescent="0.25">
      <c r="A327" s="27"/>
      <c r="B327" s="27"/>
      <c r="C327" s="47"/>
      <c r="D327" s="27"/>
      <c r="E327" s="27"/>
      <c r="F327" s="22" t="s">
        <v>433</v>
      </c>
      <c r="G327" s="31"/>
      <c r="H327" s="34"/>
      <c r="I327" s="31"/>
    </row>
    <row r="328" spans="1:9" s="5" customFormat="1" ht="27.75" customHeight="1" x14ac:dyDescent="0.25">
      <c r="A328" s="27"/>
      <c r="B328" s="27"/>
      <c r="C328" s="47"/>
      <c r="D328" s="27"/>
      <c r="E328" s="27"/>
      <c r="F328" s="22" t="s">
        <v>434</v>
      </c>
      <c r="G328" s="31"/>
      <c r="H328" s="34"/>
      <c r="I328" s="31"/>
    </row>
    <row r="329" spans="1:9" s="5" customFormat="1" ht="27.75" customHeight="1" x14ac:dyDescent="0.25">
      <c r="A329" s="27"/>
      <c r="B329" s="27"/>
      <c r="C329" s="48"/>
      <c r="D329" s="27"/>
      <c r="E329" s="27"/>
      <c r="F329" s="22" t="s">
        <v>441</v>
      </c>
      <c r="G329" s="32"/>
      <c r="H329" s="35"/>
      <c r="I329" s="32"/>
    </row>
    <row r="330" spans="1:9" s="5" customFormat="1" ht="45.75" customHeight="1" x14ac:dyDescent="0.25">
      <c r="A330" s="27" t="s">
        <v>442</v>
      </c>
      <c r="B330" s="27" t="s">
        <v>1062</v>
      </c>
      <c r="C330" s="28" t="s">
        <v>1063</v>
      </c>
      <c r="D330" s="43" t="s">
        <v>836</v>
      </c>
      <c r="E330" s="27" t="s">
        <v>13</v>
      </c>
      <c r="F330" s="25" t="s">
        <v>419</v>
      </c>
      <c r="G330" s="30">
        <v>115123</v>
      </c>
      <c r="H330" s="33">
        <v>0.27</v>
      </c>
      <c r="I330" s="30">
        <f>G330*(($H$1-H330)+$G$1*H330)</f>
        <v>137129.91268000001</v>
      </c>
    </row>
    <row r="331" spans="1:9" s="5" customFormat="1" ht="45.75" customHeight="1" x14ac:dyDescent="0.25">
      <c r="A331" s="27"/>
      <c r="B331" s="27"/>
      <c r="C331" s="28"/>
      <c r="D331" s="45"/>
      <c r="E331" s="27"/>
      <c r="F331" s="22" t="s">
        <v>443</v>
      </c>
      <c r="G331" s="32"/>
      <c r="H331" s="35"/>
      <c r="I331" s="32"/>
    </row>
    <row r="332" spans="1:9" s="5" customFormat="1" ht="261" customHeight="1" x14ac:dyDescent="0.25">
      <c r="A332" s="17" t="s">
        <v>444</v>
      </c>
      <c r="B332" s="14" t="s">
        <v>1056</v>
      </c>
      <c r="C332" s="22" t="s">
        <v>1064</v>
      </c>
      <c r="D332" s="14" t="s">
        <v>445</v>
      </c>
      <c r="E332" s="17" t="s">
        <v>13</v>
      </c>
      <c r="F332" s="25" t="s">
        <v>446</v>
      </c>
      <c r="G332" s="19">
        <v>119132</v>
      </c>
      <c r="H332" s="20">
        <v>0.09</v>
      </c>
      <c r="I332" s="19">
        <f>G332*(($H$1-H332)+$G$1*H332)</f>
        <v>126723.09104</v>
      </c>
    </row>
    <row r="333" spans="1:9" s="5" customFormat="1" ht="15" customHeight="1" x14ac:dyDescent="0.25">
      <c r="A333" s="36" t="s">
        <v>447</v>
      </c>
      <c r="B333" s="37"/>
      <c r="C333" s="37"/>
      <c r="D333" s="37"/>
      <c r="E333" s="37"/>
      <c r="F333" s="37"/>
      <c r="G333" s="37"/>
      <c r="H333" s="38"/>
      <c r="I333" s="39"/>
    </row>
    <row r="334" spans="1:9" s="5" customFormat="1" ht="103.5" customHeight="1" x14ac:dyDescent="0.25">
      <c r="A334" s="40" t="s">
        <v>448</v>
      </c>
      <c r="B334" s="43" t="s">
        <v>449</v>
      </c>
      <c r="C334" s="22" t="s">
        <v>450</v>
      </c>
      <c r="D334" s="14" t="s">
        <v>451</v>
      </c>
      <c r="E334" s="14" t="s">
        <v>31</v>
      </c>
      <c r="F334" s="22" t="s">
        <v>1066</v>
      </c>
      <c r="G334" s="30">
        <v>112219</v>
      </c>
      <c r="H334" s="33">
        <v>0.42</v>
      </c>
      <c r="I334" s="30">
        <f>G334*(($H$1-H334)+$G$1*H334)</f>
        <v>145588.44184000001</v>
      </c>
    </row>
    <row r="335" spans="1:9" s="5" customFormat="1" ht="114.75" x14ac:dyDescent="0.25">
      <c r="A335" s="41"/>
      <c r="B335" s="44"/>
      <c r="C335" s="22" t="s">
        <v>452</v>
      </c>
      <c r="D335" s="14" t="s">
        <v>453</v>
      </c>
      <c r="E335" s="14" t="s">
        <v>31</v>
      </c>
      <c r="F335" s="22" t="s">
        <v>454</v>
      </c>
      <c r="G335" s="31"/>
      <c r="H335" s="34"/>
      <c r="I335" s="31"/>
    </row>
    <row r="336" spans="1:9" s="5" customFormat="1" ht="54.75" customHeight="1" x14ac:dyDescent="0.25">
      <c r="A336" s="41"/>
      <c r="B336" s="44"/>
      <c r="C336" s="22" t="s">
        <v>455</v>
      </c>
      <c r="D336" s="14" t="s">
        <v>1065</v>
      </c>
      <c r="E336" s="14" t="s">
        <v>31</v>
      </c>
      <c r="F336" s="22" t="s">
        <v>456</v>
      </c>
      <c r="G336" s="31"/>
      <c r="H336" s="34"/>
      <c r="I336" s="31"/>
    </row>
    <row r="337" spans="1:9" s="5" customFormat="1" ht="80.25" customHeight="1" x14ac:dyDescent="0.25">
      <c r="A337" s="41"/>
      <c r="B337" s="14" t="s">
        <v>457</v>
      </c>
      <c r="C337" s="22" t="s">
        <v>458</v>
      </c>
      <c r="D337" s="14" t="s">
        <v>459</v>
      </c>
      <c r="E337" s="14" t="s">
        <v>31</v>
      </c>
      <c r="F337" s="22" t="s">
        <v>837</v>
      </c>
      <c r="G337" s="31"/>
      <c r="H337" s="34"/>
      <c r="I337" s="31"/>
    </row>
    <row r="338" spans="1:9" s="5" customFormat="1" ht="66.75" customHeight="1" x14ac:dyDescent="0.25">
      <c r="A338" s="27" t="s">
        <v>460</v>
      </c>
      <c r="B338" s="27" t="s">
        <v>461</v>
      </c>
      <c r="C338" s="28" t="s">
        <v>462</v>
      </c>
      <c r="D338" s="14" t="s">
        <v>463</v>
      </c>
      <c r="E338" s="14" t="s">
        <v>31</v>
      </c>
      <c r="F338" s="22" t="s">
        <v>464</v>
      </c>
      <c r="G338" s="30">
        <v>226809</v>
      </c>
      <c r="H338" s="33">
        <v>0.25</v>
      </c>
      <c r="I338" s="30">
        <f>G338*(($H$1-H338)+$G$1*H338)</f>
        <v>266954.19300000003</v>
      </c>
    </row>
    <row r="339" spans="1:9" s="5" customFormat="1" ht="55.5" customHeight="1" x14ac:dyDescent="0.25">
      <c r="A339" s="27"/>
      <c r="B339" s="27"/>
      <c r="C339" s="28"/>
      <c r="D339" s="14" t="s">
        <v>465</v>
      </c>
      <c r="E339" s="14" t="s">
        <v>31</v>
      </c>
      <c r="F339" s="22" t="s">
        <v>466</v>
      </c>
      <c r="G339" s="32"/>
      <c r="H339" s="35"/>
      <c r="I339" s="32"/>
    </row>
    <row r="340" spans="1:9" s="5" customFormat="1" ht="257.25" customHeight="1" x14ac:dyDescent="0.25">
      <c r="A340" s="14" t="s">
        <v>467</v>
      </c>
      <c r="B340" s="14" t="s">
        <v>838</v>
      </c>
      <c r="C340" s="22" t="s">
        <v>468</v>
      </c>
      <c r="D340" s="14" t="s">
        <v>1077</v>
      </c>
      <c r="E340" s="14" t="s">
        <v>31</v>
      </c>
      <c r="F340" s="22" t="s">
        <v>1067</v>
      </c>
      <c r="G340" s="15">
        <v>132512</v>
      </c>
      <c r="H340" s="16">
        <v>0.37</v>
      </c>
      <c r="I340" s="15">
        <f>G340*(($H$1-H340)+$G$1*H340)</f>
        <v>167224.84351999999</v>
      </c>
    </row>
    <row r="341" spans="1:9" s="5" customFormat="1" ht="119.25" customHeight="1" x14ac:dyDescent="0.25">
      <c r="A341" s="14" t="s">
        <v>469</v>
      </c>
      <c r="B341" s="14" t="s">
        <v>470</v>
      </c>
      <c r="C341" s="22" t="s">
        <v>471</v>
      </c>
      <c r="D341" s="14" t="s">
        <v>472</v>
      </c>
      <c r="E341" s="14" t="s">
        <v>31</v>
      </c>
      <c r="F341" s="22" t="s">
        <v>473</v>
      </c>
      <c r="G341" s="15">
        <v>224805</v>
      </c>
      <c r="H341" s="16">
        <v>0.24</v>
      </c>
      <c r="I341" s="15">
        <f>G341*(($H$1-H341)+$G$1*H341)</f>
        <v>263003.86559999996</v>
      </c>
    </row>
    <row r="342" spans="1:9" s="5" customFormat="1" ht="153" x14ac:dyDescent="0.25">
      <c r="A342" s="14" t="s">
        <v>474</v>
      </c>
      <c r="B342" s="14" t="s">
        <v>1068</v>
      </c>
      <c r="C342" s="22" t="s">
        <v>475</v>
      </c>
      <c r="D342" s="14" t="s">
        <v>476</v>
      </c>
      <c r="E342" s="14" t="s">
        <v>31</v>
      </c>
      <c r="F342" s="22" t="s">
        <v>1069</v>
      </c>
      <c r="G342" s="15">
        <v>223109</v>
      </c>
      <c r="H342" s="16">
        <v>0.22</v>
      </c>
      <c r="I342" s="15">
        <f>G342*(($H$1-H342)+$G$1*H342)</f>
        <v>257860.45783999999</v>
      </c>
    </row>
    <row r="343" spans="1:9" s="5" customFormat="1" ht="146.25" customHeight="1" x14ac:dyDescent="0.25">
      <c r="A343" s="14" t="s">
        <v>477</v>
      </c>
      <c r="B343" s="14" t="s">
        <v>478</v>
      </c>
      <c r="C343" s="22" t="s">
        <v>479</v>
      </c>
      <c r="D343" s="14" t="s">
        <v>480</v>
      </c>
      <c r="E343" s="14" t="s">
        <v>31</v>
      </c>
      <c r="F343" s="22" t="s">
        <v>1070</v>
      </c>
      <c r="G343" s="15">
        <v>99093</v>
      </c>
      <c r="H343" s="16">
        <v>0.33</v>
      </c>
      <c r="I343" s="15">
        <f>G343*(($H$1-H343)+$G$1*H343)</f>
        <v>122245.08851999999</v>
      </c>
    </row>
    <row r="344" spans="1:9" s="5" customFormat="1" ht="165.75" x14ac:dyDescent="0.25">
      <c r="A344" s="27" t="s">
        <v>481</v>
      </c>
      <c r="B344" s="27" t="s">
        <v>482</v>
      </c>
      <c r="C344" s="22" t="s">
        <v>483</v>
      </c>
      <c r="D344" s="14" t="s">
        <v>1071</v>
      </c>
      <c r="E344" s="14" t="s">
        <v>484</v>
      </c>
      <c r="F344" s="22" t="s">
        <v>1072</v>
      </c>
      <c r="G344" s="30">
        <v>170719</v>
      </c>
      <c r="H344" s="33">
        <v>0.22</v>
      </c>
      <c r="I344" s="30">
        <f>G344*(($H$1-H344)+$G$1*H344)</f>
        <v>197310.19144</v>
      </c>
    </row>
    <row r="345" spans="1:9" s="5" customFormat="1" ht="191.25" x14ac:dyDescent="0.25">
      <c r="A345" s="27"/>
      <c r="B345" s="27"/>
      <c r="C345" s="22" t="s">
        <v>485</v>
      </c>
      <c r="D345" s="14" t="s">
        <v>486</v>
      </c>
      <c r="E345" s="14" t="s">
        <v>484</v>
      </c>
      <c r="F345" s="22" t="s">
        <v>1073</v>
      </c>
      <c r="G345" s="31"/>
      <c r="H345" s="34"/>
      <c r="I345" s="31"/>
    </row>
    <row r="346" spans="1:9" s="5" customFormat="1" ht="165.75" x14ac:dyDescent="0.25">
      <c r="A346" s="27"/>
      <c r="B346" s="27"/>
      <c r="C346" s="22" t="s">
        <v>487</v>
      </c>
      <c r="D346" s="14" t="s">
        <v>488</v>
      </c>
      <c r="E346" s="14" t="s">
        <v>484</v>
      </c>
      <c r="F346" s="22" t="s">
        <v>1074</v>
      </c>
      <c r="G346" s="32"/>
      <c r="H346" s="35"/>
      <c r="I346" s="32"/>
    </row>
    <row r="347" spans="1:9" s="5" customFormat="1" ht="165.75" customHeight="1" x14ac:dyDescent="0.25">
      <c r="A347" s="14" t="s">
        <v>489</v>
      </c>
      <c r="B347" s="14" t="s">
        <v>1075</v>
      </c>
      <c r="C347" s="77" t="s">
        <v>490</v>
      </c>
      <c r="D347" s="14" t="s">
        <v>1076</v>
      </c>
      <c r="E347" s="14" t="s">
        <v>484</v>
      </c>
      <c r="F347" s="22" t="s">
        <v>1078</v>
      </c>
      <c r="G347" s="15">
        <v>166477</v>
      </c>
      <c r="H347" s="16">
        <v>0.45</v>
      </c>
      <c r="I347" s="15">
        <f>G347*(($H$1-H347)+$G$1*H347)</f>
        <v>219516.5722</v>
      </c>
    </row>
    <row r="348" spans="1:9" s="5" customFormat="1" ht="15" customHeight="1" x14ac:dyDescent="0.25">
      <c r="A348" s="36" t="s">
        <v>491</v>
      </c>
      <c r="B348" s="37"/>
      <c r="C348" s="37"/>
      <c r="D348" s="37"/>
      <c r="E348" s="37"/>
      <c r="F348" s="37"/>
      <c r="G348" s="37"/>
      <c r="H348" s="38"/>
      <c r="I348" s="39"/>
    </row>
    <row r="349" spans="1:9" s="5" customFormat="1" ht="141.75" customHeight="1" x14ac:dyDescent="0.25">
      <c r="A349" s="14" t="s">
        <v>492</v>
      </c>
      <c r="B349" s="14" t="s">
        <v>1079</v>
      </c>
      <c r="C349" s="22" t="s">
        <v>493</v>
      </c>
      <c r="D349" s="14" t="s">
        <v>494</v>
      </c>
      <c r="E349" s="14" t="s">
        <v>31</v>
      </c>
      <c r="F349" s="25" t="s">
        <v>1080</v>
      </c>
      <c r="G349" s="19">
        <v>177912</v>
      </c>
      <c r="H349" s="20">
        <v>0.39</v>
      </c>
      <c r="I349" s="19">
        <f>G349*(($H$1-H349)+$G$1*H349)</f>
        <v>227037.06144000002</v>
      </c>
    </row>
    <row r="350" spans="1:9" s="5" customFormat="1" ht="18.75" customHeight="1" x14ac:dyDescent="0.25">
      <c r="A350" s="36" t="s">
        <v>495</v>
      </c>
      <c r="B350" s="37"/>
      <c r="C350" s="37"/>
      <c r="D350" s="37"/>
      <c r="E350" s="37"/>
      <c r="F350" s="37"/>
      <c r="G350" s="37"/>
      <c r="H350" s="38"/>
      <c r="I350" s="39"/>
    </row>
    <row r="351" spans="1:9" s="5" customFormat="1" ht="39.75" customHeight="1" x14ac:dyDescent="0.25">
      <c r="A351" s="14" t="s">
        <v>496</v>
      </c>
      <c r="B351" s="14" t="s">
        <v>497</v>
      </c>
      <c r="C351" s="22" t="s">
        <v>498</v>
      </c>
      <c r="D351" s="14" t="s">
        <v>499</v>
      </c>
      <c r="E351" s="14" t="s">
        <v>13</v>
      </c>
      <c r="F351" s="77" t="s">
        <v>500</v>
      </c>
      <c r="G351" s="15">
        <v>162947</v>
      </c>
      <c r="H351" s="16">
        <v>0.57999999999999996</v>
      </c>
      <c r="I351" s="15">
        <f t="shared" ref="I351:I364" si="1">G351*(($H$1-H351)+$G$1*H351)</f>
        <v>229859.55607999998</v>
      </c>
    </row>
    <row r="352" spans="1:9" s="5" customFormat="1" ht="39.75" customHeight="1" x14ac:dyDescent="0.25">
      <c r="A352" s="14" t="s">
        <v>501</v>
      </c>
      <c r="B352" s="14" t="s">
        <v>497</v>
      </c>
      <c r="C352" s="22" t="s">
        <v>498</v>
      </c>
      <c r="D352" s="14" t="s">
        <v>499</v>
      </c>
      <c r="E352" s="14" t="s">
        <v>13</v>
      </c>
      <c r="F352" s="77" t="s">
        <v>502</v>
      </c>
      <c r="G352" s="15">
        <v>195618</v>
      </c>
      <c r="H352" s="16">
        <v>0.5</v>
      </c>
      <c r="I352" s="15">
        <f t="shared" si="1"/>
        <v>264866.772</v>
      </c>
    </row>
    <row r="353" spans="1:9" s="5" customFormat="1" ht="49.5" customHeight="1" x14ac:dyDescent="0.25">
      <c r="A353" s="14" t="s">
        <v>503</v>
      </c>
      <c r="B353" s="14" t="s">
        <v>497</v>
      </c>
      <c r="C353" s="22" t="s">
        <v>498</v>
      </c>
      <c r="D353" s="14" t="s">
        <v>499</v>
      </c>
      <c r="E353" s="14" t="s">
        <v>13</v>
      </c>
      <c r="F353" s="77" t="s">
        <v>504</v>
      </c>
      <c r="G353" s="15">
        <v>240813</v>
      </c>
      <c r="H353" s="16">
        <v>0.37</v>
      </c>
      <c r="I353" s="15">
        <f t="shared" si="1"/>
        <v>303896.37348000001</v>
      </c>
    </row>
    <row r="354" spans="1:9" s="5" customFormat="1" ht="56.25" customHeight="1" x14ac:dyDescent="0.25">
      <c r="A354" s="14" t="s">
        <v>505</v>
      </c>
      <c r="B354" s="14" t="s">
        <v>1081</v>
      </c>
      <c r="C354" s="22" t="s">
        <v>506</v>
      </c>
      <c r="D354" s="14" t="s">
        <v>507</v>
      </c>
      <c r="E354" s="14" t="s">
        <v>13</v>
      </c>
      <c r="F354" s="77" t="s">
        <v>508</v>
      </c>
      <c r="G354" s="15">
        <v>129966</v>
      </c>
      <c r="H354" s="16">
        <v>0.16</v>
      </c>
      <c r="I354" s="15">
        <f t="shared" si="1"/>
        <v>144688.54848</v>
      </c>
    </row>
    <row r="355" spans="1:9" s="5" customFormat="1" ht="51.75" customHeight="1" x14ac:dyDescent="0.25">
      <c r="A355" s="14" t="s">
        <v>509</v>
      </c>
      <c r="B355" s="14" t="s">
        <v>1082</v>
      </c>
      <c r="C355" s="22" t="s">
        <v>506</v>
      </c>
      <c r="D355" s="14" t="s">
        <v>510</v>
      </c>
      <c r="E355" s="14" t="s">
        <v>13</v>
      </c>
      <c r="F355" s="22" t="s">
        <v>511</v>
      </c>
      <c r="G355" s="15">
        <v>157783</v>
      </c>
      <c r="H355" s="16">
        <v>0.13</v>
      </c>
      <c r="I355" s="15">
        <f t="shared" si="1"/>
        <v>172305.34731999997</v>
      </c>
    </row>
    <row r="356" spans="1:9" s="5" customFormat="1" ht="60" customHeight="1" x14ac:dyDescent="0.25">
      <c r="A356" s="14" t="s">
        <v>512</v>
      </c>
      <c r="B356" s="14" t="s">
        <v>1083</v>
      </c>
      <c r="C356" s="22" t="s">
        <v>506</v>
      </c>
      <c r="D356" s="14" t="s">
        <v>513</v>
      </c>
      <c r="E356" s="14" t="s">
        <v>13</v>
      </c>
      <c r="F356" s="22" t="s">
        <v>514</v>
      </c>
      <c r="G356" s="15">
        <v>199665</v>
      </c>
      <c r="H356" s="16">
        <v>0.11</v>
      </c>
      <c r="I356" s="15">
        <f t="shared" si="1"/>
        <v>215214.91019999998</v>
      </c>
    </row>
    <row r="357" spans="1:9" s="5" customFormat="1" ht="130.5" customHeight="1" x14ac:dyDescent="0.25">
      <c r="A357" s="14" t="s">
        <v>515</v>
      </c>
      <c r="B357" s="14" t="s">
        <v>516</v>
      </c>
      <c r="C357" s="22" t="s">
        <v>517</v>
      </c>
      <c r="D357" s="14" t="s">
        <v>518</v>
      </c>
      <c r="E357" s="14" t="s">
        <v>13</v>
      </c>
      <c r="F357" s="22" t="s">
        <v>519</v>
      </c>
      <c r="G357" s="15">
        <v>258910</v>
      </c>
      <c r="H357" s="16">
        <v>0.09</v>
      </c>
      <c r="I357" s="15">
        <f t="shared" si="1"/>
        <v>275407.7452</v>
      </c>
    </row>
    <row r="358" spans="1:9" s="5" customFormat="1" ht="129" customHeight="1" x14ac:dyDescent="0.25">
      <c r="A358" s="14" t="s">
        <v>520</v>
      </c>
      <c r="B358" s="14" t="s">
        <v>521</v>
      </c>
      <c r="C358" s="22" t="s">
        <v>517</v>
      </c>
      <c r="D358" s="14" t="s">
        <v>518</v>
      </c>
      <c r="E358" s="14" t="s">
        <v>13</v>
      </c>
      <c r="F358" s="22" t="s">
        <v>522</v>
      </c>
      <c r="G358" s="15">
        <v>286819</v>
      </c>
      <c r="H358" s="16">
        <v>0.08</v>
      </c>
      <c r="I358" s="15">
        <f t="shared" si="1"/>
        <v>303064.42816000001</v>
      </c>
    </row>
    <row r="359" spans="1:9" s="5" customFormat="1" ht="134.25" customHeight="1" x14ac:dyDescent="0.25">
      <c r="A359" s="14" t="s">
        <v>523</v>
      </c>
      <c r="B359" s="14" t="s">
        <v>524</v>
      </c>
      <c r="C359" s="22" t="s">
        <v>517</v>
      </c>
      <c r="D359" s="14" t="s">
        <v>518</v>
      </c>
      <c r="E359" s="14" t="s">
        <v>13</v>
      </c>
      <c r="F359" s="22" t="s">
        <v>525</v>
      </c>
      <c r="G359" s="15">
        <v>328828</v>
      </c>
      <c r="H359" s="16">
        <v>7.0000000000000007E-2</v>
      </c>
      <c r="I359" s="15">
        <f t="shared" si="1"/>
        <v>345124.71568000002</v>
      </c>
    </row>
    <row r="360" spans="1:9" s="5" customFormat="1" ht="108" customHeight="1" x14ac:dyDescent="0.25">
      <c r="A360" s="14" t="s">
        <v>526</v>
      </c>
      <c r="B360" s="14" t="s">
        <v>1084</v>
      </c>
      <c r="C360" s="22" t="s">
        <v>527</v>
      </c>
      <c r="D360" s="14" t="s">
        <v>528</v>
      </c>
      <c r="E360" s="14" t="s">
        <v>13</v>
      </c>
      <c r="F360" s="22" t="s">
        <v>529</v>
      </c>
      <c r="G360" s="15">
        <v>181744</v>
      </c>
      <c r="H360" s="16">
        <v>0.2</v>
      </c>
      <c r="I360" s="15">
        <f t="shared" si="1"/>
        <v>207478.9504</v>
      </c>
    </row>
    <row r="361" spans="1:9" s="5" customFormat="1" ht="105" customHeight="1" x14ac:dyDescent="0.25">
      <c r="A361" s="14" t="s">
        <v>530</v>
      </c>
      <c r="B361" s="14" t="s">
        <v>1085</v>
      </c>
      <c r="C361" s="22" t="s">
        <v>527</v>
      </c>
      <c r="D361" s="14" t="s">
        <v>531</v>
      </c>
      <c r="E361" s="14" t="s">
        <v>13</v>
      </c>
      <c r="F361" s="22" t="s">
        <v>1086</v>
      </c>
      <c r="G361" s="15">
        <v>337864</v>
      </c>
      <c r="H361" s="16">
        <v>0.17</v>
      </c>
      <c r="I361" s="15">
        <f t="shared" si="1"/>
        <v>378529.31104</v>
      </c>
    </row>
    <row r="362" spans="1:9" s="5" customFormat="1" ht="107.25" customHeight="1" x14ac:dyDescent="0.25">
      <c r="A362" s="14" t="s">
        <v>532</v>
      </c>
      <c r="B362" s="14" t="s">
        <v>1087</v>
      </c>
      <c r="C362" s="22" t="s">
        <v>527</v>
      </c>
      <c r="D362" s="14" t="s">
        <v>534</v>
      </c>
      <c r="E362" s="14" t="s">
        <v>13</v>
      </c>
      <c r="F362" s="22" t="s">
        <v>535</v>
      </c>
      <c r="G362" s="15">
        <v>277761</v>
      </c>
      <c r="H362" s="16">
        <v>0.41</v>
      </c>
      <c r="I362" s="15">
        <f t="shared" si="1"/>
        <v>358389.46308000002</v>
      </c>
    </row>
    <row r="363" spans="1:9" s="5" customFormat="1" ht="54" customHeight="1" x14ac:dyDescent="0.25">
      <c r="A363" s="14" t="s">
        <v>536</v>
      </c>
      <c r="B363" s="14" t="s">
        <v>537</v>
      </c>
      <c r="C363" s="22" t="s">
        <v>538</v>
      </c>
      <c r="D363" s="14" t="s">
        <v>539</v>
      </c>
      <c r="E363" s="14" t="s">
        <v>13</v>
      </c>
      <c r="F363" s="22" t="s">
        <v>540</v>
      </c>
      <c r="G363" s="15">
        <v>862083</v>
      </c>
      <c r="H363" s="16">
        <v>0.19</v>
      </c>
      <c r="I363" s="15">
        <f t="shared" si="1"/>
        <v>978050.40515999997</v>
      </c>
    </row>
    <row r="364" spans="1:9" s="5" customFormat="1" ht="93" customHeight="1" x14ac:dyDescent="0.25">
      <c r="A364" s="14" t="s">
        <v>541</v>
      </c>
      <c r="B364" s="14" t="s">
        <v>542</v>
      </c>
      <c r="C364" s="22" t="s">
        <v>543</v>
      </c>
      <c r="D364" s="14" t="s">
        <v>839</v>
      </c>
      <c r="E364" s="14" t="s">
        <v>13</v>
      </c>
      <c r="F364" s="22" t="s">
        <v>840</v>
      </c>
      <c r="G364" s="19">
        <v>489587</v>
      </c>
      <c r="H364" s="20">
        <v>0.56000000000000005</v>
      </c>
      <c r="I364" s="19">
        <f t="shared" si="1"/>
        <v>683698.45375999995</v>
      </c>
    </row>
    <row r="365" spans="1:9" s="5" customFormat="1" ht="137.25" customHeight="1" x14ac:dyDescent="0.25">
      <c r="A365" s="14" t="s">
        <v>544</v>
      </c>
      <c r="B365" s="14" t="s">
        <v>841</v>
      </c>
      <c r="C365" s="22" t="s">
        <v>1088</v>
      </c>
      <c r="D365" s="14" t="s">
        <v>545</v>
      </c>
      <c r="E365" s="14" t="s">
        <v>13</v>
      </c>
      <c r="F365" s="22" t="s">
        <v>842</v>
      </c>
      <c r="G365" s="19">
        <v>417165</v>
      </c>
      <c r="H365" s="20">
        <v>0.21</v>
      </c>
      <c r="I365" s="19">
        <f>G365*(($H$1-H365)+$G$1*H365)</f>
        <v>479189.09220000007</v>
      </c>
    </row>
    <row r="366" spans="1:9" s="5" customFormat="1" ht="27" customHeight="1" x14ac:dyDescent="0.25">
      <c r="A366" s="27" t="s">
        <v>546</v>
      </c>
      <c r="B366" s="27" t="s">
        <v>547</v>
      </c>
      <c r="C366" s="28" t="s">
        <v>548</v>
      </c>
      <c r="D366" s="43" t="s">
        <v>843</v>
      </c>
      <c r="E366" s="27" t="s">
        <v>13</v>
      </c>
      <c r="F366" s="22" t="s">
        <v>549</v>
      </c>
      <c r="G366" s="30">
        <v>778020</v>
      </c>
      <c r="H366" s="33">
        <v>0.13</v>
      </c>
      <c r="I366" s="30">
        <f>G366*(($H$1-H366)+$G$1*H366)</f>
        <v>849628.96079999988</v>
      </c>
    </row>
    <row r="367" spans="1:9" s="5" customFormat="1" ht="19.5" customHeight="1" x14ac:dyDescent="0.25">
      <c r="A367" s="27"/>
      <c r="B367" s="27"/>
      <c r="C367" s="28"/>
      <c r="D367" s="44"/>
      <c r="E367" s="27"/>
      <c r="F367" s="22" t="s">
        <v>550</v>
      </c>
      <c r="G367" s="31"/>
      <c r="H367" s="34"/>
      <c r="I367" s="31"/>
    </row>
    <row r="368" spans="1:9" s="5" customFormat="1" ht="26.25" customHeight="1" x14ac:dyDescent="0.25">
      <c r="A368" s="27"/>
      <c r="B368" s="27"/>
      <c r="C368" s="28"/>
      <c r="D368" s="44"/>
      <c r="E368" s="27"/>
      <c r="F368" s="22" t="s">
        <v>551</v>
      </c>
      <c r="G368" s="31"/>
      <c r="H368" s="34"/>
      <c r="I368" s="31"/>
    </row>
    <row r="369" spans="1:9" s="5" customFormat="1" ht="18" customHeight="1" x14ac:dyDescent="0.25">
      <c r="A369" s="27"/>
      <c r="B369" s="27"/>
      <c r="C369" s="28"/>
      <c r="D369" s="45"/>
      <c r="E369" s="27"/>
      <c r="F369" s="22" t="s">
        <v>552</v>
      </c>
      <c r="G369" s="32"/>
      <c r="H369" s="35"/>
      <c r="I369" s="32"/>
    </row>
    <row r="370" spans="1:9" s="5" customFormat="1" ht="15" customHeight="1" x14ac:dyDescent="0.25">
      <c r="A370" s="27" t="s">
        <v>553</v>
      </c>
      <c r="B370" s="27" t="s">
        <v>554</v>
      </c>
      <c r="C370" s="28" t="s">
        <v>555</v>
      </c>
      <c r="D370" s="43" t="s">
        <v>844</v>
      </c>
      <c r="E370" s="27" t="s">
        <v>13</v>
      </c>
      <c r="F370" s="22" t="s">
        <v>556</v>
      </c>
      <c r="G370" s="30">
        <v>892719</v>
      </c>
      <c r="H370" s="33">
        <v>0.17</v>
      </c>
      <c r="I370" s="30">
        <f>G370*(($H$1-H370)+$G$1*H370)</f>
        <v>1000166.65884</v>
      </c>
    </row>
    <row r="371" spans="1:9" s="5" customFormat="1" ht="15.75" customHeight="1" x14ac:dyDescent="0.25">
      <c r="A371" s="27"/>
      <c r="B371" s="27"/>
      <c r="C371" s="28"/>
      <c r="D371" s="44"/>
      <c r="E371" s="27"/>
      <c r="F371" s="22" t="s">
        <v>557</v>
      </c>
      <c r="G371" s="31"/>
      <c r="H371" s="34"/>
      <c r="I371" s="31"/>
    </row>
    <row r="372" spans="1:9" s="5" customFormat="1" ht="15.75" customHeight="1" x14ac:dyDescent="0.25">
      <c r="A372" s="27"/>
      <c r="B372" s="27"/>
      <c r="C372" s="28"/>
      <c r="D372" s="44"/>
      <c r="E372" s="27"/>
      <c r="F372" s="22" t="s">
        <v>558</v>
      </c>
      <c r="G372" s="31"/>
      <c r="H372" s="34"/>
      <c r="I372" s="31"/>
    </row>
    <row r="373" spans="1:9" s="5" customFormat="1" ht="25.5" x14ac:dyDescent="0.25">
      <c r="A373" s="27"/>
      <c r="B373" s="27"/>
      <c r="C373" s="28"/>
      <c r="D373" s="44"/>
      <c r="E373" s="27"/>
      <c r="F373" s="22" t="s">
        <v>559</v>
      </c>
      <c r="G373" s="31"/>
      <c r="H373" s="34"/>
      <c r="I373" s="31"/>
    </row>
    <row r="374" spans="1:9" s="5" customFormat="1" ht="51" x14ac:dyDescent="0.25">
      <c r="A374" s="27"/>
      <c r="B374" s="27"/>
      <c r="C374" s="28"/>
      <c r="D374" s="45"/>
      <c r="E374" s="27"/>
      <c r="F374" s="22" t="s">
        <v>560</v>
      </c>
      <c r="G374" s="32"/>
      <c r="H374" s="35"/>
      <c r="I374" s="32"/>
    </row>
    <row r="375" spans="1:9" s="5" customFormat="1" ht="93" customHeight="1" x14ac:dyDescent="0.25">
      <c r="A375" s="14" t="s">
        <v>561</v>
      </c>
      <c r="B375" s="14" t="s">
        <v>562</v>
      </c>
      <c r="C375" s="22" t="s">
        <v>563</v>
      </c>
      <c r="D375" s="14" t="s">
        <v>564</v>
      </c>
      <c r="E375" s="14" t="s">
        <v>13</v>
      </c>
      <c r="F375" s="22" t="s">
        <v>565</v>
      </c>
      <c r="G375" s="15">
        <v>710393</v>
      </c>
      <c r="H375" s="16">
        <v>0.12</v>
      </c>
      <c r="I375" s="15">
        <f t="shared" ref="I375:I380" si="2">G375*(($H$1-H375)+$G$1*H375)</f>
        <v>770747.98927999998</v>
      </c>
    </row>
    <row r="376" spans="1:9" s="5" customFormat="1" ht="66.75" customHeight="1" x14ac:dyDescent="0.25">
      <c r="A376" s="14" t="s">
        <v>566</v>
      </c>
      <c r="B376" s="14" t="s">
        <v>567</v>
      </c>
      <c r="C376" s="22" t="s">
        <v>568</v>
      </c>
      <c r="D376" s="14" t="s">
        <v>1089</v>
      </c>
      <c r="E376" s="14" t="s">
        <v>13</v>
      </c>
      <c r="F376" s="22" t="s">
        <v>845</v>
      </c>
      <c r="G376" s="19">
        <v>391292</v>
      </c>
      <c r="H376" s="20">
        <v>0.13</v>
      </c>
      <c r="I376" s="19">
        <f t="shared" si="2"/>
        <v>427306.51567999995</v>
      </c>
    </row>
    <row r="377" spans="1:9" s="5" customFormat="1" ht="81.75" customHeight="1" x14ac:dyDescent="0.25">
      <c r="A377" s="14" t="s">
        <v>569</v>
      </c>
      <c r="B377" s="14" t="s">
        <v>570</v>
      </c>
      <c r="C377" s="22" t="s">
        <v>571</v>
      </c>
      <c r="D377" s="14" t="s">
        <v>572</v>
      </c>
      <c r="E377" s="14" t="s">
        <v>31</v>
      </c>
      <c r="F377" s="22" t="s">
        <v>573</v>
      </c>
      <c r="G377" s="15">
        <v>1798375</v>
      </c>
      <c r="H377" s="16">
        <v>0.04</v>
      </c>
      <c r="I377" s="15">
        <f t="shared" si="2"/>
        <v>1849304.9799999997</v>
      </c>
    </row>
    <row r="378" spans="1:9" s="5" customFormat="1" ht="70.5" customHeight="1" x14ac:dyDescent="0.25">
      <c r="A378" s="14" t="s">
        <v>574</v>
      </c>
      <c r="B378" s="14" t="s">
        <v>575</v>
      </c>
      <c r="C378" s="22" t="s">
        <v>576</v>
      </c>
      <c r="D378" s="14" t="s">
        <v>577</v>
      </c>
      <c r="E378" s="14" t="s">
        <v>31</v>
      </c>
      <c r="F378" s="22" t="s">
        <v>578</v>
      </c>
      <c r="G378" s="15">
        <v>1702925</v>
      </c>
      <c r="H378" s="16">
        <v>0.02</v>
      </c>
      <c r="I378" s="15">
        <f t="shared" si="2"/>
        <v>1727038.4179999998</v>
      </c>
    </row>
    <row r="379" spans="1:9" s="5" customFormat="1" ht="102.75" customHeight="1" x14ac:dyDescent="0.25">
      <c r="A379" s="14" t="s">
        <v>579</v>
      </c>
      <c r="B379" s="14" t="s">
        <v>580</v>
      </c>
      <c r="C379" s="22" t="s">
        <v>527</v>
      </c>
      <c r="D379" s="14" t="s">
        <v>534</v>
      </c>
      <c r="E379" s="14" t="s">
        <v>13</v>
      </c>
      <c r="F379" s="22" t="s">
        <v>581</v>
      </c>
      <c r="G379" s="15">
        <v>306509</v>
      </c>
      <c r="H379" s="16">
        <v>0.12</v>
      </c>
      <c r="I379" s="15">
        <f t="shared" si="2"/>
        <v>332550.00464</v>
      </c>
    </row>
    <row r="380" spans="1:9" s="5" customFormat="1" ht="35.25" customHeight="1" x14ac:dyDescent="0.25">
      <c r="A380" s="40" t="s">
        <v>582</v>
      </c>
      <c r="B380" s="43" t="s">
        <v>533</v>
      </c>
      <c r="C380" s="46" t="s">
        <v>527</v>
      </c>
      <c r="D380" s="43" t="s">
        <v>534</v>
      </c>
      <c r="E380" s="40" t="s">
        <v>13</v>
      </c>
      <c r="F380" s="22" t="s">
        <v>1090</v>
      </c>
      <c r="G380" s="30">
        <v>532230</v>
      </c>
      <c r="H380" s="33">
        <v>0.08</v>
      </c>
      <c r="I380" s="30">
        <f t="shared" si="2"/>
        <v>562375.50719999999</v>
      </c>
    </row>
    <row r="381" spans="1:9" s="5" customFormat="1" ht="35.25" customHeight="1" x14ac:dyDescent="0.25">
      <c r="A381" s="41"/>
      <c r="B381" s="44"/>
      <c r="C381" s="47"/>
      <c r="D381" s="44"/>
      <c r="E381" s="41"/>
      <c r="F381" s="22" t="s">
        <v>583</v>
      </c>
      <c r="G381" s="31"/>
      <c r="H381" s="34"/>
      <c r="I381" s="31"/>
    </row>
    <row r="382" spans="1:9" s="5" customFormat="1" ht="35.25" customHeight="1" x14ac:dyDescent="0.25">
      <c r="A382" s="42"/>
      <c r="B382" s="45"/>
      <c r="C382" s="48"/>
      <c r="D382" s="45"/>
      <c r="E382" s="42"/>
      <c r="F382" s="22" t="s">
        <v>584</v>
      </c>
      <c r="G382" s="32"/>
      <c r="H382" s="35"/>
      <c r="I382" s="32"/>
    </row>
    <row r="383" spans="1:9" s="5" customFormat="1" ht="51" customHeight="1" x14ac:dyDescent="0.25">
      <c r="A383" s="40" t="s">
        <v>586</v>
      </c>
      <c r="B383" s="43" t="s">
        <v>846</v>
      </c>
      <c r="C383" s="46" t="s">
        <v>847</v>
      </c>
      <c r="D383" s="43" t="s">
        <v>848</v>
      </c>
      <c r="E383" s="40" t="s">
        <v>13</v>
      </c>
      <c r="F383" s="22" t="s">
        <v>849</v>
      </c>
      <c r="G383" s="55">
        <v>549482</v>
      </c>
      <c r="H383" s="58">
        <v>0.47</v>
      </c>
      <c r="I383" s="61">
        <v>732327.63032</v>
      </c>
    </row>
    <row r="384" spans="1:9" s="5" customFormat="1" ht="51" customHeight="1" x14ac:dyDescent="0.25">
      <c r="A384" s="41"/>
      <c r="B384" s="44"/>
      <c r="C384" s="47"/>
      <c r="D384" s="44"/>
      <c r="E384" s="41"/>
      <c r="F384" s="22" t="s">
        <v>850</v>
      </c>
      <c r="G384" s="56"/>
      <c r="H384" s="59"/>
      <c r="I384" s="62"/>
    </row>
    <row r="385" spans="1:10" s="5" customFormat="1" ht="51" customHeight="1" x14ac:dyDescent="0.25">
      <c r="A385" s="41"/>
      <c r="B385" s="44"/>
      <c r="C385" s="47"/>
      <c r="D385" s="44"/>
      <c r="E385" s="41"/>
      <c r="F385" s="22" t="s">
        <v>851</v>
      </c>
      <c r="G385" s="56"/>
      <c r="H385" s="59"/>
      <c r="I385" s="62"/>
      <c r="J385" s="21"/>
    </row>
    <row r="386" spans="1:10" s="5" customFormat="1" ht="51" customHeight="1" x14ac:dyDescent="0.25">
      <c r="A386" s="42"/>
      <c r="B386" s="45"/>
      <c r="C386" s="48"/>
      <c r="D386" s="45"/>
      <c r="E386" s="42"/>
      <c r="F386" s="22" t="s">
        <v>852</v>
      </c>
      <c r="G386" s="57"/>
      <c r="H386" s="60"/>
      <c r="I386" s="63"/>
    </row>
    <row r="387" spans="1:10" s="5" customFormat="1" ht="15" customHeight="1" x14ac:dyDescent="0.25">
      <c r="A387" s="52" t="s">
        <v>585</v>
      </c>
      <c r="B387" s="52"/>
      <c r="C387" s="52"/>
      <c r="D387" s="52"/>
      <c r="E387" s="52"/>
      <c r="F387" s="52"/>
      <c r="G387" s="52"/>
      <c r="H387" s="53"/>
      <c r="I387" s="54"/>
    </row>
    <row r="388" spans="1:10" s="5" customFormat="1" ht="24.75" customHeight="1" x14ac:dyDescent="0.25">
      <c r="A388" s="40" t="s">
        <v>598</v>
      </c>
      <c r="B388" s="27" t="s">
        <v>587</v>
      </c>
      <c r="C388" s="22" t="s">
        <v>588</v>
      </c>
      <c r="D388" s="14" t="s">
        <v>589</v>
      </c>
      <c r="E388" s="14" t="s">
        <v>13</v>
      </c>
      <c r="F388" s="14" t="s">
        <v>590</v>
      </c>
      <c r="G388" s="30">
        <v>187721</v>
      </c>
      <c r="H388" s="33">
        <v>0.2</v>
      </c>
      <c r="I388" s="30">
        <f>G388*(($H$1-H388)+$G$1*H388)</f>
        <v>214302.2936</v>
      </c>
    </row>
    <row r="389" spans="1:10" s="5" customFormat="1" ht="24.75" customHeight="1" x14ac:dyDescent="0.25">
      <c r="A389" s="41"/>
      <c r="B389" s="27"/>
      <c r="C389" s="22" t="s">
        <v>591</v>
      </c>
      <c r="D389" s="14" t="s">
        <v>592</v>
      </c>
      <c r="E389" s="14" t="s">
        <v>13</v>
      </c>
      <c r="F389" s="14" t="s">
        <v>593</v>
      </c>
      <c r="G389" s="31"/>
      <c r="H389" s="34"/>
      <c r="I389" s="31"/>
    </row>
    <row r="390" spans="1:10" s="5" customFormat="1" ht="26.25" customHeight="1" x14ac:dyDescent="0.25">
      <c r="A390" s="42"/>
      <c r="B390" s="14" t="s">
        <v>594</v>
      </c>
      <c r="C390" s="22" t="s">
        <v>595</v>
      </c>
      <c r="D390" s="14" t="s">
        <v>596</v>
      </c>
      <c r="E390" s="14" t="s">
        <v>13</v>
      </c>
      <c r="F390" s="14" t="s">
        <v>597</v>
      </c>
      <c r="G390" s="32"/>
      <c r="H390" s="35"/>
      <c r="I390" s="32"/>
    </row>
    <row r="391" spans="1:10" s="5" customFormat="1" ht="26.25" customHeight="1" x14ac:dyDescent="0.25">
      <c r="A391" s="14" t="s">
        <v>601</v>
      </c>
      <c r="B391" s="14" t="s">
        <v>1111</v>
      </c>
      <c r="C391" s="22" t="s">
        <v>595</v>
      </c>
      <c r="D391" s="14" t="s">
        <v>596</v>
      </c>
      <c r="E391" s="14" t="s">
        <v>13</v>
      </c>
      <c r="F391" s="14" t="s">
        <v>599</v>
      </c>
      <c r="G391" s="15">
        <v>325958</v>
      </c>
      <c r="H391" s="16">
        <v>0.17</v>
      </c>
      <c r="I391" s="15">
        <f>G391*(($H$1-H391)+$G$1*H391)</f>
        <v>365190.30488000001</v>
      </c>
    </row>
    <row r="392" spans="1:10" s="5" customFormat="1" ht="15" customHeight="1" x14ac:dyDescent="0.25">
      <c r="A392" s="36" t="s">
        <v>600</v>
      </c>
      <c r="B392" s="37"/>
      <c r="C392" s="37"/>
      <c r="D392" s="37"/>
      <c r="E392" s="37"/>
      <c r="F392" s="37"/>
      <c r="G392" s="37"/>
      <c r="H392" s="38"/>
      <c r="I392" s="39"/>
    </row>
    <row r="393" spans="1:10" s="5" customFormat="1" ht="66.75" customHeight="1" x14ac:dyDescent="0.25">
      <c r="A393" s="40" t="s">
        <v>625</v>
      </c>
      <c r="B393" s="43" t="s">
        <v>649</v>
      </c>
      <c r="C393" s="22" t="s">
        <v>602</v>
      </c>
      <c r="D393" s="14" t="s">
        <v>603</v>
      </c>
      <c r="E393" s="14" t="s">
        <v>13</v>
      </c>
      <c r="F393" s="22" t="s">
        <v>604</v>
      </c>
      <c r="G393" s="30">
        <v>177382</v>
      </c>
      <c r="H393" s="33">
        <v>0.27</v>
      </c>
      <c r="I393" s="30">
        <f>G393*(($H$1-H393)+$G$1*H393)</f>
        <v>211290.34312000001</v>
      </c>
    </row>
    <row r="394" spans="1:10" s="5" customFormat="1" ht="90.75" customHeight="1" x14ac:dyDescent="0.25">
      <c r="A394" s="41"/>
      <c r="B394" s="45"/>
      <c r="C394" s="22" t="s">
        <v>605</v>
      </c>
      <c r="D394" s="14" t="s">
        <v>1091</v>
      </c>
      <c r="E394" s="14" t="s">
        <v>13</v>
      </c>
      <c r="F394" s="22" t="s">
        <v>606</v>
      </c>
      <c r="G394" s="31"/>
      <c r="H394" s="34"/>
      <c r="I394" s="31"/>
    </row>
    <row r="395" spans="1:10" s="5" customFormat="1" ht="66.75" customHeight="1" x14ac:dyDescent="0.25">
      <c r="A395" s="41"/>
      <c r="B395" s="14" t="s">
        <v>1112</v>
      </c>
      <c r="C395" s="22" t="s">
        <v>607</v>
      </c>
      <c r="D395" s="14" t="s">
        <v>608</v>
      </c>
      <c r="E395" s="14" t="s">
        <v>13</v>
      </c>
      <c r="F395" s="22" t="s">
        <v>609</v>
      </c>
      <c r="G395" s="31"/>
      <c r="H395" s="34"/>
      <c r="I395" s="31"/>
    </row>
    <row r="396" spans="1:10" s="5" customFormat="1" ht="38.25" x14ac:dyDescent="0.25">
      <c r="A396" s="41"/>
      <c r="B396" s="27" t="s">
        <v>1092</v>
      </c>
      <c r="C396" s="28" t="s">
        <v>610</v>
      </c>
      <c r="D396" s="27" t="s">
        <v>611</v>
      </c>
      <c r="E396" s="27" t="s">
        <v>13</v>
      </c>
      <c r="F396" s="22" t="s">
        <v>612</v>
      </c>
      <c r="G396" s="31"/>
      <c r="H396" s="34"/>
      <c r="I396" s="31"/>
    </row>
    <row r="397" spans="1:10" s="5" customFormat="1" ht="181.5" customHeight="1" x14ac:dyDescent="0.25">
      <c r="A397" s="41"/>
      <c r="B397" s="27"/>
      <c r="C397" s="28"/>
      <c r="D397" s="27"/>
      <c r="E397" s="27"/>
      <c r="F397" s="22" t="s">
        <v>1093</v>
      </c>
      <c r="G397" s="31"/>
      <c r="H397" s="34"/>
      <c r="I397" s="31"/>
    </row>
    <row r="398" spans="1:10" s="5" customFormat="1" ht="39" customHeight="1" x14ac:dyDescent="0.25">
      <c r="A398" s="41"/>
      <c r="B398" s="43" t="s">
        <v>1094</v>
      </c>
      <c r="C398" s="28" t="s">
        <v>613</v>
      </c>
      <c r="D398" s="43" t="s">
        <v>853</v>
      </c>
      <c r="E398" s="27" t="s">
        <v>13</v>
      </c>
      <c r="F398" s="22" t="s">
        <v>614</v>
      </c>
      <c r="G398" s="31"/>
      <c r="H398" s="34"/>
      <c r="I398" s="31"/>
    </row>
    <row r="399" spans="1:10" s="5" customFormat="1" ht="39" customHeight="1" x14ac:dyDescent="0.25">
      <c r="A399" s="41"/>
      <c r="B399" s="44"/>
      <c r="C399" s="28"/>
      <c r="D399" s="44"/>
      <c r="E399" s="27"/>
      <c r="F399" s="22" t="s">
        <v>615</v>
      </c>
      <c r="G399" s="31"/>
      <c r="H399" s="34"/>
      <c r="I399" s="31"/>
    </row>
    <row r="400" spans="1:10" s="5" customFormat="1" ht="39" customHeight="1" x14ac:dyDescent="0.25">
      <c r="A400" s="41"/>
      <c r="B400" s="44"/>
      <c r="C400" s="28"/>
      <c r="D400" s="44"/>
      <c r="E400" s="27"/>
      <c r="F400" s="22" t="s">
        <v>616</v>
      </c>
      <c r="G400" s="31"/>
      <c r="H400" s="34"/>
      <c r="I400" s="31"/>
    </row>
    <row r="401" spans="1:9" s="5" customFormat="1" ht="39" customHeight="1" x14ac:dyDescent="0.25">
      <c r="A401" s="41"/>
      <c r="B401" s="44"/>
      <c r="C401" s="28"/>
      <c r="D401" s="45"/>
      <c r="E401" s="27"/>
      <c r="F401" s="22" t="s">
        <v>617</v>
      </c>
      <c r="G401" s="31"/>
      <c r="H401" s="34"/>
      <c r="I401" s="31"/>
    </row>
    <row r="402" spans="1:9" s="5" customFormat="1" ht="64.5" customHeight="1" x14ac:dyDescent="0.25">
      <c r="A402" s="41"/>
      <c r="B402" s="44"/>
      <c r="C402" s="46" t="s">
        <v>618</v>
      </c>
      <c r="D402" s="43" t="s">
        <v>619</v>
      </c>
      <c r="E402" s="40" t="s">
        <v>13</v>
      </c>
      <c r="F402" s="22" t="s">
        <v>620</v>
      </c>
      <c r="G402" s="31"/>
      <c r="H402" s="34"/>
      <c r="I402" s="31"/>
    </row>
    <row r="403" spans="1:9" s="5" customFormat="1" ht="63.75" x14ac:dyDescent="0.25">
      <c r="A403" s="41"/>
      <c r="B403" s="44"/>
      <c r="C403" s="48"/>
      <c r="D403" s="45"/>
      <c r="E403" s="42"/>
      <c r="F403" s="22" t="s">
        <v>621</v>
      </c>
      <c r="G403" s="31"/>
      <c r="H403" s="34"/>
      <c r="I403" s="31"/>
    </row>
    <row r="404" spans="1:9" s="5" customFormat="1" ht="25.5" x14ac:dyDescent="0.25">
      <c r="A404" s="42"/>
      <c r="B404" s="45"/>
      <c r="C404" s="22" t="s">
        <v>622</v>
      </c>
      <c r="D404" s="14" t="s">
        <v>623</v>
      </c>
      <c r="E404" s="14" t="s">
        <v>13</v>
      </c>
      <c r="F404" s="14" t="s">
        <v>624</v>
      </c>
      <c r="G404" s="32"/>
      <c r="H404" s="35"/>
      <c r="I404" s="32"/>
    </row>
    <row r="405" spans="1:9" s="5" customFormat="1" ht="191.25" customHeight="1" x14ac:dyDescent="0.25">
      <c r="A405" s="14" t="s">
        <v>628</v>
      </c>
      <c r="B405" s="14" t="s">
        <v>854</v>
      </c>
      <c r="C405" s="22" t="s">
        <v>626</v>
      </c>
      <c r="D405" s="14" t="s">
        <v>627</v>
      </c>
      <c r="E405" s="14" t="s">
        <v>13</v>
      </c>
      <c r="F405" s="22" t="s">
        <v>1095</v>
      </c>
      <c r="G405" s="15">
        <v>365995</v>
      </c>
      <c r="H405" s="16">
        <v>0.36</v>
      </c>
      <c r="I405" s="15">
        <f>G405*(($H$1-H405)+$G$1*H405)</f>
        <v>459279.80560000002</v>
      </c>
    </row>
    <row r="406" spans="1:9" s="5" customFormat="1" ht="81.75" customHeight="1" x14ac:dyDescent="0.25">
      <c r="A406" s="14" t="s">
        <v>632</v>
      </c>
      <c r="B406" s="14" t="s">
        <v>855</v>
      </c>
      <c r="C406" s="22" t="s">
        <v>629</v>
      </c>
      <c r="D406" s="22" t="s">
        <v>630</v>
      </c>
      <c r="E406" s="14" t="s">
        <v>13</v>
      </c>
      <c r="F406" s="22" t="s">
        <v>631</v>
      </c>
      <c r="G406" s="15">
        <v>209028</v>
      </c>
      <c r="H406" s="16">
        <v>0.25</v>
      </c>
      <c r="I406" s="15">
        <f>G406*(($H$1-H406)+$G$1*H406)</f>
        <v>246025.95600000001</v>
      </c>
    </row>
    <row r="407" spans="1:9" s="5" customFormat="1" ht="41.25" customHeight="1" x14ac:dyDescent="0.25">
      <c r="A407" s="40" t="s">
        <v>644</v>
      </c>
      <c r="B407" s="43" t="s">
        <v>856</v>
      </c>
      <c r="C407" s="28" t="s">
        <v>633</v>
      </c>
      <c r="D407" s="27" t="s">
        <v>630</v>
      </c>
      <c r="E407" s="27" t="s">
        <v>13</v>
      </c>
      <c r="F407" s="22" t="s">
        <v>634</v>
      </c>
      <c r="G407" s="30">
        <v>286551</v>
      </c>
      <c r="H407" s="33">
        <v>0.48</v>
      </c>
      <c r="I407" s="30">
        <f>G407*(($H$1-H407)+$G$1*H407)</f>
        <v>383932.49183999997</v>
      </c>
    </row>
    <row r="408" spans="1:9" s="5" customFormat="1" ht="38.25" x14ac:dyDescent="0.25">
      <c r="A408" s="41"/>
      <c r="B408" s="44"/>
      <c r="C408" s="28"/>
      <c r="D408" s="27"/>
      <c r="E408" s="27"/>
      <c r="F408" s="22" t="s">
        <v>635</v>
      </c>
      <c r="G408" s="31"/>
      <c r="H408" s="34"/>
      <c r="I408" s="31"/>
    </row>
    <row r="409" spans="1:9" s="5" customFormat="1" ht="38.25" x14ac:dyDescent="0.25">
      <c r="A409" s="41"/>
      <c r="B409" s="44"/>
      <c r="C409" s="28"/>
      <c r="D409" s="27"/>
      <c r="E409" s="27"/>
      <c r="F409" s="22" t="s">
        <v>636</v>
      </c>
      <c r="G409" s="31"/>
      <c r="H409" s="34"/>
      <c r="I409" s="31"/>
    </row>
    <row r="410" spans="1:9" s="5" customFormat="1" ht="114.75" x14ac:dyDescent="0.25">
      <c r="A410" s="41"/>
      <c r="B410" s="44"/>
      <c r="C410" s="25" t="s">
        <v>637</v>
      </c>
      <c r="D410" s="13" t="s">
        <v>638</v>
      </c>
      <c r="E410" s="17" t="s">
        <v>13</v>
      </c>
      <c r="F410" s="22" t="s">
        <v>857</v>
      </c>
      <c r="G410" s="31"/>
      <c r="H410" s="34"/>
      <c r="I410" s="31"/>
    </row>
    <row r="411" spans="1:9" s="5" customFormat="1" ht="51" x14ac:dyDescent="0.25">
      <c r="A411" s="41"/>
      <c r="B411" s="44"/>
      <c r="C411" s="46" t="s">
        <v>639</v>
      </c>
      <c r="D411" s="43" t="s">
        <v>640</v>
      </c>
      <c r="E411" s="40" t="s">
        <v>13</v>
      </c>
      <c r="F411" s="22" t="s">
        <v>641</v>
      </c>
      <c r="G411" s="31"/>
      <c r="H411" s="34"/>
      <c r="I411" s="31"/>
    </row>
    <row r="412" spans="1:9" s="5" customFormat="1" ht="38.25" x14ac:dyDescent="0.25">
      <c r="A412" s="41"/>
      <c r="B412" s="44"/>
      <c r="C412" s="47"/>
      <c r="D412" s="44"/>
      <c r="E412" s="41"/>
      <c r="F412" s="22" t="s">
        <v>642</v>
      </c>
      <c r="G412" s="31"/>
      <c r="H412" s="34"/>
      <c r="I412" s="31"/>
    </row>
    <row r="413" spans="1:9" s="5" customFormat="1" ht="51" x14ac:dyDescent="0.25">
      <c r="A413" s="42"/>
      <c r="B413" s="45"/>
      <c r="C413" s="48"/>
      <c r="D413" s="45"/>
      <c r="E413" s="42"/>
      <c r="F413" s="22" t="s">
        <v>643</v>
      </c>
      <c r="G413" s="32"/>
      <c r="H413" s="35"/>
      <c r="I413" s="32"/>
    </row>
    <row r="414" spans="1:9" s="5" customFormat="1" ht="82.5" customHeight="1" x14ac:dyDescent="0.25">
      <c r="A414" s="14" t="s">
        <v>648</v>
      </c>
      <c r="B414" s="14" t="s">
        <v>1096</v>
      </c>
      <c r="C414" s="22" t="s">
        <v>645</v>
      </c>
      <c r="D414" s="14" t="s">
        <v>646</v>
      </c>
      <c r="E414" s="14" t="s">
        <v>13</v>
      </c>
      <c r="F414" s="22" t="s">
        <v>647</v>
      </c>
      <c r="G414" s="15">
        <v>438956</v>
      </c>
      <c r="H414" s="16">
        <v>0.1</v>
      </c>
      <c r="I414" s="15">
        <f>G414*(($H$1-H414)+$G$1*H414)</f>
        <v>470034.08480000001</v>
      </c>
    </row>
    <row r="415" spans="1:9" s="5" customFormat="1" ht="114.75" customHeight="1" x14ac:dyDescent="0.25">
      <c r="A415" s="14" t="s">
        <v>650</v>
      </c>
      <c r="B415" s="14" t="s">
        <v>649</v>
      </c>
      <c r="C415" s="22" t="s">
        <v>605</v>
      </c>
      <c r="D415" s="14" t="s">
        <v>983</v>
      </c>
      <c r="E415" s="14" t="s">
        <v>13</v>
      </c>
      <c r="F415" s="22" t="s">
        <v>1113</v>
      </c>
      <c r="G415" s="15">
        <v>335251</v>
      </c>
      <c r="H415" s="16">
        <v>0.15</v>
      </c>
      <c r="I415" s="15">
        <f>G415*(($H$1-H415)+$G$1*H415)</f>
        <v>370854.65619999997</v>
      </c>
    </row>
    <row r="416" spans="1:9" s="5" customFormat="1" ht="76.5" x14ac:dyDescent="0.25">
      <c r="A416" s="27" t="s">
        <v>1097</v>
      </c>
      <c r="B416" s="27" t="s">
        <v>651</v>
      </c>
      <c r="C416" s="28" t="s">
        <v>652</v>
      </c>
      <c r="D416" s="14" t="s">
        <v>653</v>
      </c>
      <c r="E416" s="14" t="s">
        <v>13</v>
      </c>
      <c r="F416" s="22" t="s">
        <v>1115</v>
      </c>
      <c r="G416" s="30">
        <v>474456</v>
      </c>
      <c r="H416" s="33">
        <v>0.12</v>
      </c>
      <c r="I416" s="30">
        <f>G416*(($H$1-H416)+$G$1*H416)</f>
        <v>514765.78175999998</v>
      </c>
    </row>
    <row r="417" spans="1:12" s="5" customFormat="1" ht="66.75" customHeight="1" x14ac:dyDescent="0.25">
      <c r="A417" s="27"/>
      <c r="B417" s="27"/>
      <c r="C417" s="28"/>
      <c r="D417" s="14" t="s">
        <v>654</v>
      </c>
      <c r="E417" s="14" t="s">
        <v>13</v>
      </c>
      <c r="F417" s="22" t="s">
        <v>1114</v>
      </c>
      <c r="G417" s="31"/>
      <c r="H417" s="34"/>
      <c r="I417" s="31"/>
    </row>
    <row r="418" spans="1:12" s="5" customFormat="1" ht="66.75" customHeight="1" x14ac:dyDescent="0.25">
      <c r="A418" s="27"/>
      <c r="B418" s="27"/>
      <c r="C418" s="28"/>
      <c r="D418" s="14" t="s">
        <v>655</v>
      </c>
      <c r="E418" s="14" t="s">
        <v>13</v>
      </c>
      <c r="F418" s="22" t="s">
        <v>656</v>
      </c>
      <c r="G418" s="31"/>
      <c r="H418" s="34"/>
      <c r="I418" s="31"/>
    </row>
    <row r="419" spans="1:12" s="5" customFormat="1" ht="63.75" x14ac:dyDescent="0.25">
      <c r="A419" s="27"/>
      <c r="B419" s="27"/>
      <c r="C419" s="28"/>
      <c r="D419" s="14" t="s">
        <v>653</v>
      </c>
      <c r="E419" s="14" t="s">
        <v>13</v>
      </c>
      <c r="F419" s="22" t="s">
        <v>657</v>
      </c>
      <c r="G419" s="32"/>
      <c r="H419" s="35"/>
      <c r="I419" s="32"/>
    </row>
    <row r="420" spans="1:12" s="5" customFormat="1" ht="66.75" customHeight="1" x14ac:dyDescent="0.25">
      <c r="A420" s="27" t="s">
        <v>680</v>
      </c>
      <c r="B420" s="14" t="s">
        <v>858</v>
      </c>
      <c r="C420" s="22" t="s">
        <v>861</v>
      </c>
      <c r="D420" s="14" t="s">
        <v>859</v>
      </c>
      <c r="E420" s="14" t="s">
        <v>13</v>
      </c>
      <c r="F420" s="14" t="s">
        <v>860</v>
      </c>
      <c r="G420" s="78">
        <v>246935</v>
      </c>
      <c r="H420" s="29">
        <v>0.17</v>
      </c>
      <c r="I420" s="30">
        <v>276656.09659999999</v>
      </c>
    </row>
    <row r="421" spans="1:12" s="5" customFormat="1" ht="78.75" customHeight="1" x14ac:dyDescent="0.25">
      <c r="A421" s="27"/>
      <c r="B421" s="27" t="s">
        <v>863</v>
      </c>
      <c r="C421" s="28" t="s">
        <v>862</v>
      </c>
      <c r="D421" s="27" t="s">
        <v>887</v>
      </c>
      <c r="E421" s="27" t="s">
        <v>13</v>
      </c>
      <c r="F421" s="14" t="s">
        <v>888</v>
      </c>
      <c r="G421" s="78"/>
      <c r="H421" s="29"/>
      <c r="I421" s="31"/>
    </row>
    <row r="422" spans="1:12" s="5" customFormat="1" ht="62.25" customHeight="1" x14ac:dyDescent="0.25">
      <c r="A422" s="27"/>
      <c r="B422" s="27"/>
      <c r="C422" s="28"/>
      <c r="D422" s="27"/>
      <c r="E422" s="27"/>
      <c r="F422" s="14" t="s">
        <v>889</v>
      </c>
      <c r="G422" s="78"/>
      <c r="H422" s="29"/>
      <c r="I422" s="31"/>
    </row>
    <row r="423" spans="1:12" s="5" customFormat="1" ht="102" customHeight="1" x14ac:dyDescent="0.25">
      <c r="A423" s="27"/>
      <c r="B423" s="27" t="s">
        <v>890</v>
      </c>
      <c r="C423" s="22" t="s">
        <v>891</v>
      </c>
      <c r="D423" s="14" t="s">
        <v>892</v>
      </c>
      <c r="E423" s="14" t="s">
        <v>13</v>
      </c>
      <c r="F423" s="14" t="s">
        <v>893</v>
      </c>
      <c r="G423" s="78"/>
      <c r="H423" s="29"/>
      <c r="I423" s="31"/>
    </row>
    <row r="424" spans="1:12" s="5" customFormat="1" ht="51" x14ac:dyDescent="0.25">
      <c r="A424" s="27"/>
      <c r="B424" s="27"/>
      <c r="C424" s="28" t="s">
        <v>894</v>
      </c>
      <c r="D424" s="27" t="s">
        <v>619</v>
      </c>
      <c r="E424" s="27" t="s">
        <v>13</v>
      </c>
      <c r="F424" s="14" t="s">
        <v>895</v>
      </c>
      <c r="G424" s="78"/>
      <c r="H424" s="29"/>
      <c r="I424" s="31"/>
      <c r="K424" s="80"/>
      <c r="L424" s="80"/>
    </row>
    <row r="425" spans="1:12" s="5" customFormat="1" ht="63.75" x14ac:dyDescent="0.25">
      <c r="A425" s="27"/>
      <c r="B425" s="27"/>
      <c r="C425" s="28"/>
      <c r="D425" s="27"/>
      <c r="E425" s="27"/>
      <c r="F425" s="14" t="s">
        <v>896</v>
      </c>
      <c r="G425" s="78"/>
      <c r="H425" s="29"/>
      <c r="I425" s="31"/>
    </row>
    <row r="426" spans="1:12" s="5" customFormat="1" ht="114.75" x14ac:dyDescent="0.25">
      <c r="A426" s="27"/>
      <c r="B426" s="27"/>
      <c r="C426" s="28"/>
      <c r="D426" s="27"/>
      <c r="E426" s="27"/>
      <c r="F426" s="14" t="s">
        <v>897</v>
      </c>
      <c r="G426" s="78"/>
      <c r="H426" s="29"/>
      <c r="I426" s="31"/>
    </row>
    <row r="427" spans="1:12" s="5" customFormat="1" ht="89.25" x14ac:dyDescent="0.25">
      <c r="A427" s="27"/>
      <c r="B427" s="14" t="s">
        <v>898</v>
      </c>
      <c r="C427" s="22" t="s">
        <v>899</v>
      </c>
      <c r="D427" s="14" t="s">
        <v>900</v>
      </c>
      <c r="E427" s="14" t="s">
        <v>13</v>
      </c>
      <c r="F427" s="14" t="s">
        <v>901</v>
      </c>
      <c r="G427" s="78"/>
      <c r="H427" s="29"/>
      <c r="I427" s="32"/>
    </row>
    <row r="428" spans="1:12" s="5" customFormat="1" ht="66.75" customHeight="1" x14ac:dyDescent="0.25">
      <c r="A428" s="14" t="s">
        <v>684</v>
      </c>
      <c r="B428" s="14" t="s">
        <v>1112</v>
      </c>
      <c r="C428" s="22" t="s">
        <v>902</v>
      </c>
      <c r="D428" s="14" t="s">
        <v>903</v>
      </c>
      <c r="E428" s="14" t="s">
        <v>13</v>
      </c>
      <c r="F428" s="14" t="s">
        <v>904</v>
      </c>
      <c r="G428" s="79">
        <v>208961</v>
      </c>
      <c r="H428" s="16">
        <v>0.45</v>
      </c>
      <c r="I428" s="15">
        <v>275535.97460000002</v>
      </c>
    </row>
    <row r="429" spans="1:12" s="5" customFormat="1" ht="15" customHeight="1" x14ac:dyDescent="0.25">
      <c r="A429" s="36" t="s">
        <v>658</v>
      </c>
      <c r="B429" s="37"/>
      <c r="C429" s="37"/>
      <c r="D429" s="37"/>
      <c r="E429" s="37"/>
      <c r="F429" s="37"/>
      <c r="G429" s="37"/>
      <c r="H429" s="38"/>
      <c r="I429" s="39"/>
    </row>
    <row r="430" spans="1:12" s="5" customFormat="1" ht="15.75" customHeight="1" x14ac:dyDescent="0.25">
      <c r="A430" s="40" t="s">
        <v>1144</v>
      </c>
      <c r="B430" s="43" t="s">
        <v>1098</v>
      </c>
      <c r="C430" s="46" t="s">
        <v>659</v>
      </c>
      <c r="D430" s="49" t="s">
        <v>1116</v>
      </c>
      <c r="E430" s="40" t="s">
        <v>13</v>
      </c>
      <c r="F430" s="22" t="s">
        <v>660</v>
      </c>
      <c r="G430" s="30">
        <v>126045</v>
      </c>
      <c r="H430" s="33">
        <v>0.32</v>
      </c>
      <c r="I430" s="30">
        <f>G430*(($H$1-H430)+$G$1*H430)</f>
        <v>154601.75520000001</v>
      </c>
    </row>
    <row r="431" spans="1:12" s="5" customFormat="1" ht="15.75" customHeight="1" x14ac:dyDescent="0.25">
      <c r="A431" s="41"/>
      <c r="B431" s="44"/>
      <c r="C431" s="47"/>
      <c r="D431" s="50"/>
      <c r="E431" s="41"/>
      <c r="F431" s="22" t="s">
        <v>661</v>
      </c>
      <c r="G431" s="31"/>
      <c r="H431" s="34"/>
      <c r="I431" s="31"/>
    </row>
    <row r="432" spans="1:12" s="5" customFormat="1" ht="25.5" x14ac:dyDescent="0.25">
      <c r="A432" s="41"/>
      <c r="B432" s="44"/>
      <c r="C432" s="47"/>
      <c r="D432" s="50"/>
      <c r="E432" s="41"/>
      <c r="F432" s="22" t="s">
        <v>662</v>
      </c>
      <c r="G432" s="31"/>
      <c r="H432" s="34"/>
      <c r="I432" s="31"/>
    </row>
    <row r="433" spans="1:9" s="5" customFormat="1" ht="25.5" x14ac:dyDescent="0.25">
      <c r="A433" s="41"/>
      <c r="B433" s="44"/>
      <c r="C433" s="47"/>
      <c r="D433" s="50"/>
      <c r="E433" s="41"/>
      <c r="F433" s="22" t="s">
        <v>663</v>
      </c>
      <c r="G433" s="31"/>
      <c r="H433" s="34"/>
      <c r="I433" s="31"/>
    </row>
    <row r="434" spans="1:9" s="5" customFormat="1" ht="15.75" customHeight="1" x14ac:dyDescent="0.25">
      <c r="A434" s="41"/>
      <c r="B434" s="44"/>
      <c r="C434" s="47"/>
      <c r="D434" s="50"/>
      <c r="E434" s="41"/>
      <c r="F434" s="22" t="s">
        <v>664</v>
      </c>
      <c r="G434" s="31"/>
      <c r="H434" s="34"/>
      <c r="I434" s="31"/>
    </row>
    <row r="435" spans="1:9" s="5" customFormat="1" ht="25.5" x14ac:dyDescent="0.25">
      <c r="A435" s="41"/>
      <c r="B435" s="44"/>
      <c r="C435" s="47"/>
      <c r="D435" s="50"/>
      <c r="E435" s="41"/>
      <c r="F435" s="22" t="s">
        <v>665</v>
      </c>
      <c r="G435" s="31"/>
      <c r="H435" s="34"/>
      <c r="I435" s="31"/>
    </row>
    <row r="436" spans="1:9" s="5" customFormat="1" ht="25.5" x14ac:dyDescent="0.25">
      <c r="A436" s="41"/>
      <c r="B436" s="44"/>
      <c r="C436" s="47"/>
      <c r="D436" s="50"/>
      <c r="E436" s="41"/>
      <c r="F436" s="22" t="s">
        <v>666</v>
      </c>
      <c r="G436" s="31"/>
      <c r="H436" s="34"/>
      <c r="I436" s="31"/>
    </row>
    <row r="437" spans="1:9" s="5" customFormat="1" ht="25.5" x14ac:dyDescent="0.25">
      <c r="A437" s="41"/>
      <c r="B437" s="44"/>
      <c r="C437" s="47"/>
      <c r="D437" s="50"/>
      <c r="E437" s="41"/>
      <c r="F437" s="22" t="s">
        <v>667</v>
      </c>
      <c r="G437" s="31"/>
      <c r="H437" s="34"/>
      <c r="I437" s="31"/>
    </row>
    <row r="438" spans="1:9" s="5" customFormat="1" ht="25.5" x14ac:dyDescent="0.25">
      <c r="A438" s="41"/>
      <c r="B438" s="44"/>
      <c r="C438" s="47"/>
      <c r="D438" s="50"/>
      <c r="E438" s="41"/>
      <c r="F438" s="22" t="s">
        <v>668</v>
      </c>
      <c r="G438" s="31"/>
      <c r="H438" s="34"/>
      <c r="I438" s="31"/>
    </row>
    <row r="439" spans="1:9" s="5" customFormat="1" ht="25.5" x14ac:dyDescent="0.25">
      <c r="A439" s="41"/>
      <c r="B439" s="44"/>
      <c r="C439" s="47"/>
      <c r="D439" s="50"/>
      <c r="E439" s="41"/>
      <c r="F439" s="22" t="s">
        <v>669</v>
      </c>
      <c r="G439" s="31"/>
      <c r="H439" s="34"/>
      <c r="I439" s="31"/>
    </row>
    <row r="440" spans="1:9" s="5" customFormat="1" ht="15.75" customHeight="1" x14ac:dyDescent="0.25">
      <c r="A440" s="41"/>
      <c r="B440" s="44"/>
      <c r="C440" s="47"/>
      <c r="D440" s="50"/>
      <c r="E440" s="41"/>
      <c r="F440" s="22" t="s">
        <v>670</v>
      </c>
      <c r="G440" s="31"/>
      <c r="H440" s="34"/>
      <c r="I440" s="31"/>
    </row>
    <row r="441" spans="1:9" s="5" customFormat="1" ht="25.5" x14ac:dyDescent="0.25">
      <c r="A441" s="41"/>
      <c r="B441" s="44"/>
      <c r="C441" s="47"/>
      <c r="D441" s="50"/>
      <c r="E441" s="41"/>
      <c r="F441" s="22" t="s">
        <v>1117</v>
      </c>
      <c r="G441" s="31"/>
      <c r="H441" s="34"/>
      <c r="I441" s="31"/>
    </row>
    <row r="442" spans="1:9" s="5" customFormat="1" ht="15.75" customHeight="1" x14ac:dyDescent="0.25">
      <c r="A442" s="41"/>
      <c r="B442" s="44"/>
      <c r="C442" s="47"/>
      <c r="D442" s="50"/>
      <c r="E442" s="41"/>
      <c r="F442" s="22" t="s">
        <v>671</v>
      </c>
      <c r="G442" s="31"/>
      <c r="H442" s="34"/>
      <c r="I442" s="31"/>
    </row>
    <row r="443" spans="1:9" s="5" customFormat="1" ht="25.5" x14ac:dyDescent="0.25">
      <c r="A443" s="41"/>
      <c r="B443" s="45"/>
      <c r="C443" s="48"/>
      <c r="D443" s="51"/>
      <c r="E443" s="42"/>
      <c r="F443" s="22" t="s">
        <v>672</v>
      </c>
      <c r="G443" s="31"/>
      <c r="H443" s="34"/>
      <c r="I443" s="31"/>
    </row>
    <row r="444" spans="1:9" s="5" customFormat="1" ht="17.25" customHeight="1" x14ac:dyDescent="0.25">
      <c r="A444" s="41"/>
      <c r="B444" s="43" t="s">
        <v>673</v>
      </c>
      <c r="C444" s="46" t="s">
        <v>674</v>
      </c>
      <c r="D444" s="43" t="s">
        <v>675</v>
      </c>
      <c r="E444" s="40" t="s">
        <v>13</v>
      </c>
      <c r="F444" s="22" t="s">
        <v>905</v>
      </c>
      <c r="G444" s="31"/>
      <c r="H444" s="34"/>
      <c r="I444" s="31"/>
    </row>
    <row r="445" spans="1:9" s="5" customFormat="1" ht="15.75" x14ac:dyDescent="0.25">
      <c r="A445" s="41"/>
      <c r="B445" s="44"/>
      <c r="C445" s="47"/>
      <c r="D445" s="44"/>
      <c r="E445" s="41"/>
      <c r="F445" s="22" t="s">
        <v>906</v>
      </c>
      <c r="G445" s="31"/>
      <c r="H445" s="34"/>
      <c r="I445" s="31"/>
    </row>
    <row r="446" spans="1:9" s="5" customFormat="1" ht="25.5" x14ac:dyDescent="0.25">
      <c r="A446" s="41"/>
      <c r="B446" s="44"/>
      <c r="C446" s="47"/>
      <c r="D446" s="44"/>
      <c r="E446" s="41"/>
      <c r="F446" s="22" t="s">
        <v>907</v>
      </c>
      <c r="G446" s="31"/>
      <c r="H446" s="34"/>
      <c r="I446" s="31"/>
    </row>
    <row r="447" spans="1:9" s="5" customFormat="1" ht="15.75" x14ac:dyDescent="0.25">
      <c r="A447" s="41"/>
      <c r="B447" s="44"/>
      <c r="C447" s="47"/>
      <c r="D447" s="44"/>
      <c r="E447" s="41"/>
      <c r="F447" s="22" t="s">
        <v>908</v>
      </c>
      <c r="G447" s="31"/>
      <c r="H447" s="34"/>
      <c r="I447" s="31"/>
    </row>
    <row r="448" spans="1:9" s="5" customFormat="1" ht="25.5" x14ac:dyDescent="0.25">
      <c r="A448" s="41"/>
      <c r="B448" s="44"/>
      <c r="C448" s="47"/>
      <c r="D448" s="44"/>
      <c r="E448" s="41"/>
      <c r="F448" s="22" t="s">
        <v>909</v>
      </c>
      <c r="G448" s="31"/>
      <c r="H448" s="34"/>
      <c r="I448" s="31"/>
    </row>
    <row r="449" spans="1:9" s="5" customFormat="1" ht="25.5" x14ac:dyDescent="0.25">
      <c r="A449" s="41"/>
      <c r="B449" s="44"/>
      <c r="C449" s="47"/>
      <c r="D449" s="45"/>
      <c r="E449" s="42"/>
      <c r="F449" s="22" t="s">
        <v>910</v>
      </c>
      <c r="G449" s="31"/>
      <c r="H449" s="34"/>
      <c r="I449" s="31"/>
    </row>
    <row r="450" spans="1:9" s="5" customFormat="1" ht="25.5" x14ac:dyDescent="0.25">
      <c r="A450" s="41"/>
      <c r="B450" s="44"/>
      <c r="C450" s="47"/>
      <c r="D450" s="27" t="s">
        <v>676</v>
      </c>
      <c r="E450" s="27" t="s">
        <v>13</v>
      </c>
      <c r="F450" s="22" t="s">
        <v>911</v>
      </c>
      <c r="G450" s="31"/>
      <c r="H450" s="34"/>
      <c r="I450" s="31"/>
    </row>
    <row r="451" spans="1:9" s="5" customFormat="1" ht="15.75" x14ac:dyDescent="0.25">
      <c r="A451" s="41"/>
      <c r="B451" s="45"/>
      <c r="C451" s="48"/>
      <c r="D451" s="27"/>
      <c r="E451" s="27"/>
      <c r="F451" s="22" t="s">
        <v>912</v>
      </c>
      <c r="G451" s="31"/>
      <c r="H451" s="34"/>
      <c r="I451" s="31"/>
    </row>
    <row r="452" spans="1:9" s="5" customFormat="1" ht="63.75" x14ac:dyDescent="0.25">
      <c r="A452" s="42"/>
      <c r="B452" s="14" t="s">
        <v>677</v>
      </c>
      <c r="C452" s="22" t="s">
        <v>678</v>
      </c>
      <c r="D452" s="14" t="s">
        <v>1118</v>
      </c>
      <c r="E452" s="14" t="s">
        <v>13</v>
      </c>
      <c r="F452" s="14" t="s">
        <v>679</v>
      </c>
      <c r="G452" s="32"/>
      <c r="H452" s="35"/>
      <c r="I452" s="32"/>
    </row>
    <row r="453" spans="1:9" s="5" customFormat="1" ht="38.25" x14ac:dyDescent="0.25">
      <c r="A453" s="14" t="s">
        <v>726</v>
      </c>
      <c r="B453" s="14" t="s">
        <v>681</v>
      </c>
      <c r="C453" s="22" t="s">
        <v>682</v>
      </c>
      <c r="D453" s="14" t="s">
        <v>683</v>
      </c>
      <c r="E453" s="14" t="s">
        <v>13</v>
      </c>
      <c r="F453" s="14" t="s">
        <v>913</v>
      </c>
      <c r="G453" s="19">
        <v>186589</v>
      </c>
      <c r="H453" s="20">
        <v>0.35</v>
      </c>
      <c r="I453" s="19">
        <f>G453*(($H$1-H453)+$G$1*H453)</f>
        <v>232825.7542</v>
      </c>
    </row>
    <row r="454" spans="1:9" s="5" customFormat="1" ht="66.75" customHeight="1" x14ac:dyDescent="0.25">
      <c r="A454" s="14" t="s">
        <v>739</v>
      </c>
      <c r="B454" s="14" t="s">
        <v>681</v>
      </c>
      <c r="C454" s="22" t="s">
        <v>685</v>
      </c>
      <c r="D454" s="14" t="s">
        <v>686</v>
      </c>
      <c r="E454" s="14" t="s">
        <v>13</v>
      </c>
      <c r="F454" s="14" t="s">
        <v>914</v>
      </c>
      <c r="G454" s="19">
        <v>124341</v>
      </c>
      <c r="H454" s="20">
        <v>0.18</v>
      </c>
      <c r="I454" s="19">
        <f>G454*(($H$1-H454)+$G$1*H454)</f>
        <v>140187.01704000001</v>
      </c>
    </row>
    <row r="455" spans="1:9" s="5" customFormat="1" ht="15" customHeight="1" x14ac:dyDescent="0.25">
      <c r="A455" s="36" t="s">
        <v>687</v>
      </c>
      <c r="B455" s="37"/>
      <c r="C455" s="37"/>
      <c r="D455" s="37"/>
      <c r="E455" s="37"/>
      <c r="F455" s="37"/>
      <c r="G455" s="37"/>
      <c r="H455" s="38"/>
      <c r="I455" s="39"/>
    </row>
    <row r="456" spans="1:9" s="5" customFormat="1" ht="15.75" x14ac:dyDescent="0.25">
      <c r="A456" s="40" t="s">
        <v>774</v>
      </c>
      <c r="B456" s="27" t="s">
        <v>1119</v>
      </c>
      <c r="C456" s="28" t="s">
        <v>1120</v>
      </c>
      <c r="D456" s="27" t="s">
        <v>688</v>
      </c>
      <c r="E456" s="27" t="s">
        <v>13</v>
      </c>
      <c r="F456" s="22" t="s">
        <v>689</v>
      </c>
      <c r="G456" s="30">
        <v>218122</v>
      </c>
      <c r="H456" s="33">
        <v>0.23</v>
      </c>
      <c r="I456" s="30">
        <f>G456*(($H$1-H456)+$G$1*H456)</f>
        <v>253640.98648000002</v>
      </c>
    </row>
    <row r="457" spans="1:9" s="5" customFormat="1" ht="15.75" customHeight="1" x14ac:dyDescent="0.25">
      <c r="A457" s="41"/>
      <c r="B457" s="27"/>
      <c r="C457" s="28"/>
      <c r="D457" s="27"/>
      <c r="E457" s="27"/>
      <c r="F457" s="22" t="s">
        <v>690</v>
      </c>
      <c r="G457" s="31"/>
      <c r="H457" s="34"/>
      <c r="I457" s="31"/>
    </row>
    <row r="458" spans="1:9" s="5" customFormat="1" ht="15.75" x14ac:dyDescent="0.25">
      <c r="A458" s="41"/>
      <c r="B458" s="27"/>
      <c r="C458" s="28"/>
      <c r="D458" s="27"/>
      <c r="E458" s="27"/>
      <c r="F458" s="22" t="s">
        <v>691</v>
      </c>
      <c r="G458" s="31"/>
      <c r="H458" s="34"/>
      <c r="I458" s="31"/>
    </row>
    <row r="459" spans="1:9" s="5" customFormat="1" ht="25.5" x14ac:dyDescent="0.25">
      <c r="A459" s="41"/>
      <c r="B459" s="27"/>
      <c r="C459" s="28"/>
      <c r="D459" s="27"/>
      <c r="E459" s="27"/>
      <c r="F459" s="22" t="s">
        <v>692</v>
      </c>
      <c r="G459" s="31"/>
      <c r="H459" s="34"/>
      <c r="I459" s="31"/>
    </row>
    <row r="460" spans="1:9" s="5" customFormat="1" ht="25.5" x14ac:dyDescent="0.25">
      <c r="A460" s="41"/>
      <c r="B460" s="27"/>
      <c r="C460" s="28"/>
      <c r="D460" s="27"/>
      <c r="E460" s="27"/>
      <c r="F460" s="22" t="s">
        <v>693</v>
      </c>
      <c r="G460" s="31"/>
      <c r="H460" s="34"/>
      <c r="I460" s="31"/>
    </row>
    <row r="461" spans="1:9" s="5" customFormat="1" ht="25.5" x14ac:dyDescent="0.25">
      <c r="A461" s="41"/>
      <c r="B461" s="27"/>
      <c r="C461" s="28"/>
      <c r="D461" s="27"/>
      <c r="E461" s="27"/>
      <c r="F461" s="22" t="s">
        <v>694</v>
      </c>
      <c r="G461" s="31"/>
      <c r="H461" s="34"/>
      <c r="I461" s="31"/>
    </row>
    <row r="462" spans="1:9" s="5" customFormat="1" ht="15.75" x14ac:dyDescent="0.25">
      <c r="A462" s="41"/>
      <c r="B462" s="27"/>
      <c r="C462" s="28"/>
      <c r="D462" s="27"/>
      <c r="E462" s="27"/>
      <c r="F462" s="22" t="s">
        <v>695</v>
      </c>
      <c r="G462" s="31"/>
      <c r="H462" s="34"/>
      <c r="I462" s="31"/>
    </row>
    <row r="463" spans="1:9" s="5" customFormat="1" ht="15.75" x14ac:dyDescent="0.25">
      <c r="A463" s="41"/>
      <c r="B463" s="27"/>
      <c r="C463" s="28"/>
      <c r="D463" s="27"/>
      <c r="E463" s="27"/>
      <c r="F463" s="22" t="s">
        <v>696</v>
      </c>
      <c r="G463" s="31"/>
      <c r="H463" s="34"/>
      <c r="I463" s="31"/>
    </row>
    <row r="464" spans="1:9" s="5" customFormat="1" ht="15.75" customHeight="1" x14ac:dyDescent="0.25">
      <c r="A464" s="41"/>
      <c r="B464" s="27"/>
      <c r="C464" s="28"/>
      <c r="D464" s="27"/>
      <c r="E464" s="27"/>
      <c r="F464" s="22" t="s">
        <v>697</v>
      </c>
      <c r="G464" s="31"/>
      <c r="H464" s="34"/>
      <c r="I464" s="31"/>
    </row>
    <row r="465" spans="1:9" s="5" customFormat="1" ht="25.5" x14ac:dyDescent="0.25">
      <c r="A465" s="41"/>
      <c r="B465" s="27" t="s">
        <v>1121</v>
      </c>
      <c r="C465" s="28" t="s">
        <v>698</v>
      </c>
      <c r="D465" s="27" t="s">
        <v>699</v>
      </c>
      <c r="E465" s="27" t="s">
        <v>13</v>
      </c>
      <c r="F465" s="22" t="s">
        <v>700</v>
      </c>
      <c r="G465" s="31"/>
      <c r="H465" s="34"/>
      <c r="I465" s="31"/>
    </row>
    <row r="466" spans="1:9" s="5" customFormat="1" ht="15.75" customHeight="1" x14ac:dyDescent="0.25">
      <c r="A466" s="41"/>
      <c r="B466" s="27"/>
      <c r="C466" s="28"/>
      <c r="D466" s="27"/>
      <c r="E466" s="27"/>
      <c r="F466" s="22" t="s">
        <v>701</v>
      </c>
      <c r="G466" s="31"/>
      <c r="H466" s="34"/>
      <c r="I466" s="31"/>
    </row>
    <row r="467" spans="1:9" s="5" customFormat="1" ht="25.5" x14ac:dyDescent="0.25">
      <c r="A467" s="41"/>
      <c r="B467" s="27"/>
      <c r="C467" s="28"/>
      <c r="D467" s="27"/>
      <c r="E467" s="27"/>
      <c r="F467" s="22" t="s">
        <v>1122</v>
      </c>
      <c r="G467" s="31"/>
      <c r="H467" s="34"/>
      <c r="I467" s="31"/>
    </row>
    <row r="468" spans="1:9" s="5" customFormat="1" ht="15.75" customHeight="1" x14ac:dyDescent="0.25">
      <c r="A468" s="41"/>
      <c r="B468" s="27"/>
      <c r="C468" s="28"/>
      <c r="D468" s="27"/>
      <c r="E468" s="27"/>
      <c r="F468" s="22" t="s">
        <v>702</v>
      </c>
      <c r="G468" s="31"/>
      <c r="H468" s="34"/>
      <c r="I468" s="31"/>
    </row>
    <row r="469" spans="1:9" s="5" customFormat="1" ht="25.5" x14ac:dyDescent="0.25">
      <c r="A469" s="41"/>
      <c r="B469" s="27"/>
      <c r="C469" s="28"/>
      <c r="D469" s="27"/>
      <c r="E469" s="27"/>
      <c r="F469" s="22" t="s">
        <v>703</v>
      </c>
      <c r="G469" s="31"/>
      <c r="H469" s="34"/>
      <c r="I469" s="31"/>
    </row>
    <row r="470" spans="1:9" s="5" customFormat="1" ht="25.5" x14ac:dyDescent="0.25">
      <c r="A470" s="41"/>
      <c r="B470" s="27"/>
      <c r="C470" s="28"/>
      <c r="D470" s="27"/>
      <c r="E470" s="27"/>
      <c r="F470" s="22" t="s">
        <v>704</v>
      </c>
      <c r="G470" s="31"/>
      <c r="H470" s="34"/>
      <c r="I470" s="31"/>
    </row>
    <row r="471" spans="1:9" s="5" customFormat="1" ht="15.75" customHeight="1" x14ac:dyDescent="0.25">
      <c r="A471" s="41"/>
      <c r="B471" s="27"/>
      <c r="C471" s="28"/>
      <c r="D471" s="27"/>
      <c r="E471" s="27"/>
      <c r="F471" s="22" t="s">
        <v>705</v>
      </c>
      <c r="G471" s="31"/>
      <c r="H471" s="34"/>
      <c r="I471" s="31"/>
    </row>
    <row r="472" spans="1:9" s="5" customFormat="1" ht="37.5" customHeight="1" x14ac:dyDescent="0.25">
      <c r="A472" s="41"/>
      <c r="B472" s="43" t="s">
        <v>706</v>
      </c>
      <c r="C472" s="46" t="s">
        <v>707</v>
      </c>
      <c r="D472" s="49" t="s">
        <v>708</v>
      </c>
      <c r="E472" s="40" t="s">
        <v>13</v>
      </c>
      <c r="F472" s="22" t="s">
        <v>1123</v>
      </c>
      <c r="G472" s="31"/>
      <c r="H472" s="34"/>
      <c r="I472" s="31"/>
    </row>
    <row r="473" spans="1:9" s="5" customFormat="1" ht="89.25" x14ac:dyDescent="0.25">
      <c r="A473" s="41"/>
      <c r="B473" s="44"/>
      <c r="C473" s="47"/>
      <c r="D473" s="50"/>
      <c r="E473" s="41"/>
      <c r="F473" s="22" t="s">
        <v>915</v>
      </c>
      <c r="G473" s="31"/>
      <c r="H473" s="34"/>
      <c r="I473" s="31"/>
    </row>
    <row r="474" spans="1:9" s="5" customFormat="1" ht="51" x14ac:dyDescent="0.25">
      <c r="A474" s="41"/>
      <c r="B474" s="44"/>
      <c r="C474" s="47"/>
      <c r="D474" s="22" t="s">
        <v>916</v>
      </c>
      <c r="E474" s="14" t="s">
        <v>13</v>
      </c>
      <c r="F474" s="22" t="s">
        <v>709</v>
      </c>
      <c r="G474" s="31"/>
      <c r="H474" s="34"/>
      <c r="I474" s="31"/>
    </row>
    <row r="475" spans="1:9" s="5" customFormat="1" ht="25.5" x14ac:dyDescent="0.25">
      <c r="A475" s="41"/>
      <c r="B475" s="44"/>
      <c r="C475" s="47"/>
      <c r="D475" s="22" t="s">
        <v>710</v>
      </c>
      <c r="E475" s="14" t="s">
        <v>13</v>
      </c>
      <c r="F475" s="22" t="s">
        <v>711</v>
      </c>
      <c r="G475" s="31"/>
      <c r="H475" s="34"/>
      <c r="I475" s="31"/>
    </row>
    <row r="476" spans="1:9" s="5" customFormat="1" ht="25.5" x14ac:dyDescent="0.25">
      <c r="A476" s="41"/>
      <c r="B476" s="44"/>
      <c r="C476" s="47"/>
      <c r="D476" s="22" t="s">
        <v>712</v>
      </c>
      <c r="E476" s="14" t="s">
        <v>13</v>
      </c>
      <c r="F476" s="77" t="s">
        <v>713</v>
      </c>
      <c r="G476" s="31"/>
      <c r="H476" s="34"/>
      <c r="I476" s="31"/>
    </row>
    <row r="477" spans="1:9" s="5" customFormat="1" ht="38.25" x14ac:dyDescent="0.25">
      <c r="A477" s="41"/>
      <c r="B477" s="44"/>
      <c r="C477" s="47"/>
      <c r="D477" s="22" t="s">
        <v>714</v>
      </c>
      <c r="E477" s="14" t="s">
        <v>13</v>
      </c>
      <c r="F477" s="22" t="s">
        <v>715</v>
      </c>
      <c r="G477" s="31"/>
      <c r="H477" s="34"/>
      <c r="I477" s="31"/>
    </row>
    <row r="478" spans="1:9" s="5" customFormat="1" ht="39" customHeight="1" x14ac:dyDescent="0.25">
      <c r="A478" s="41"/>
      <c r="B478" s="44"/>
      <c r="C478" s="47"/>
      <c r="D478" s="22" t="s">
        <v>716</v>
      </c>
      <c r="E478" s="14" t="s">
        <v>13</v>
      </c>
      <c r="F478" s="22" t="s">
        <v>1124</v>
      </c>
      <c r="G478" s="31"/>
      <c r="H478" s="34"/>
      <c r="I478" s="31"/>
    </row>
    <row r="479" spans="1:9" s="5" customFormat="1" ht="38.25" x14ac:dyDescent="0.25">
      <c r="A479" s="41"/>
      <c r="B479" s="44"/>
      <c r="C479" s="47"/>
      <c r="D479" s="22" t="s">
        <v>717</v>
      </c>
      <c r="E479" s="14" t="s">
        <v>13</v>
      </c>
      <c r="F479" s="22" t="s">
        <v>715</v>
      </c>
      <c r="G479" s="31"/>
      <c r="H479" s="34"/>
      <c r="I479" s="31"/>
    </row>
    <row r="480" spans="1:9" s="5" customFormat="1" ht="38.25" x14ac:dyDescent="0.25">
      <c r="A480" s="41"/>
      <c r="B480" s="44"/>
      <c r="C480" s="47"/>
      <c r="D480" s="22" t="s">
        <v>718</v>
      </c>
      <c r="E480" s="14" t="s">
        <v>13</v>
      </c>
      <c r="F480" s="22" t="s">
        <v>1125</v>
      </c>
      <c r="G480" s="31"/>
      <c r="H480" s="34"/>
      <c r="I480" s="31"/>
    </row>
    <row r="481" spans="1:9" s="5" customFormat="1" ht="25.5" x14ac:dyDescent="0.25">
      <c r="A481" s="41"/>
      <c r="B481" s="44"/>
      <c r="C481" s="47"/>
      <c r="D481" s="22" t="s">
        <v>719</v>
      </c>
      <c r="E481" s="14" t="s">
        <v>13</v>
      </c>
      <c r="F481" s="22" t="s">
        <v>720</v>
      </c>
      <c r="G481" s="31"/>
      <c r="H481" s="34"/>
      <c r="I481" s="31"/>
    </row>
    <row r="482" spans="1:9" s="5" customFormat="1" ht="24.75" customHeight="1" x14ac:dyDescent="0.25">
      <c r="A482" s="41"/>
      <c r="B482" s="44"/>
      <c r="C482" s="47"/>
      <c r="D482" s="49" t="s">
        <v>721</v>
      </c>
      <c r="E482" s="40" t="s">
        <v>13</v>
      </c>
      <c r="F482" s="22" t="s">
        <v>722</v>
      </c>
      <c r="G482" s="31"/>
      <c r="H482" s="34"/>
      <c r="I482" s="31"/>
    </row>
    <row r="483" spans="1:9" s="5" customFormat="1" ht="25.5" x14ac:dyDescent="0.25">
      <c r="A483" s="41"/>
      <c r="B483" s="44"/>
      <c r="C483" s="47"/>
      <c r="D483" s="50"/>
      <c r="E483" s="41"/>
      <c r="F483" s="22" t="s">
        <v>1126</v>
      </c>
      <c r="G483" s="31"/>
      <c r="H483" s="34"/>
      <c r="I483" s="31"/>
    </row>
    <row r="484" spans="1:9" s="5" customFormat="1" ht="25.5" x14ac:dyDescent="0.25">
      <c r="A484" s="41"/>
      <c r="B484" s="44"/>
      <c r="C484" s="47"/>
      <c r="D484" s="51"/>
      <c r="E484" s="42"/>
      <c r="F484" s="22" t="s">
        <v>723</v>
      </c>
      <c r="G484" s="31"/>
      <c r="H484" s="34"/>
      <c r="I484" s="31"/>
    </row>
    <row r="485" spans="1:9" s="5" customFormat="1" ht="25.5" customHeight="1" x14ac:dyDescent="0.25">
      <c r="A485" s="41"/>
      <c r="B485" s="44"/>
      <c r="C485" s="47"/>
      <c r="D485" s="46" t="s">
        <v>724</v>
      </c>
      <c r="E485" s="40" t="s">
        <v>13</v>
      </c>
      <c r="F485" s="22" t="s">
        <v>722</v>
      </c>
      <c r="G485" s="31"/>
      <c r="H485" s="34"/>
      <c r="I485" s="31"/>
    </row>
    <row r="486" spans="1:9" s="5" customFormat="1" ht="38.25" x14ac:dyDescent="0.25">
      <c r="A486" s="42"/>
      <c r="B486" s="45"/>
      <c r="C486" s="48"/>
      <c r="D486" s="48"/>
      <c r="E486" s="42"/>
      <c r="F486" s="22" t="s">
        <v>725</v>
      </c>
      <c r="G486" s="32"/>
      <c r="H486" s="35"/>
      <c r="I486" s="32"/>
    </row>
    <row r="487" spans="1:9" s="5" customFormat="1" ht="27.75" customHeight="1" x14ac:dyDescent="0.25">
      <c r="A487" s="40" t="s">
        <v>781</v>
      </c>
      <c r="B487" s="43" t="s">
        <v>727</v>
      </c>
      <c r="C487" s="46" t="s">
        <v>728</v>
      </c>
      <c r="D487" s="40" t="s">
        <v>1127</v>
      </c>
      <c r="E487" s="40" t="s">
        <v>13</v>
      </c>
      <c r="F487" s="26" t="s">
        <v>729</v>
      </c>
      <c r="G487" s="30">
        <v>237475</v>
      </c>
      <c r="H487" s="33">
        <v>0.3</v>
      </c>
      <c r="I487" s="30">
        <f>G487*(($H$1-H487)+$G$1*H487)</f>
        <v>287914.69</v>
      </c>
    </row>
    <row r="488" spans="1:9" s="5" customFormat="1" ht="25.5" x14ac:dyDescent="0.25">
      <c r="A488" s="41"/>
      <c r="B488" s="44"/>
      <c r="C488" s="47"/>
      <c r="D488" s="41"/>
      <c r="E488" s="41"/>
      <c r="F488" s="22" t="s">
        <v>730</v>
      </c>
      <c r="G488" s="31"/>
      <c r="H488" s="34"/>
      <c r="I488" s="31"/>
    </row>
    <row r="489" spans="1:9" s="5" customFormat="1" ht="15.75" customHeight="1" x14ac:dyDescent="0.25">
      <c r="A489" s="41"/>
      <c r="B489" s="44"/>
      <c r="C489" s="47"/>
      <c r="D489" s="41"/>
      <c r="E489" s="41"/>
      <c r="F489" s="22" t="s">
        <v>731</v>
      </c>
      <c r="G489" s="31"/>
      <c r="H489" s="34"/>
      <c r="I489" s="31"/>
    </row>
    <row r="490" spans="1:9" s="5" customFormat="1" ht="25.5" x14ac:dyDescent="0.25">
      <c r="A490" s="41"/>
      <c r="B490" s="44"/>
      <c r="C490" s="47"/>
      <c r="D490" s="41"/>
      <c r="E490" s="41"/>
      <c r="F490" s="22" t="s">
        <v>732</v>
      </c>
      <c r="G490" s="31"/>
      <c r="H490" s="34"/>
      <c r="I490" s="31"/>
    </row>
    <row r="491" spans="1:9" s="5" customFormat="1" ht="15.75" x14ac:dyDescent="0.25">
      <c r="A491" s="41"/>
      <c r="B491" s="44"/>
      <c r="C491" s="47"/>
      <c r="D491" s="41"/>
      <c r="E491" s="41"/>
      <c r="F491" s="22" t="s">
        <v>733</v>
      </c>
      <c r="G491" s="31"/>
      <c r="H491" s="34"/>
      <c r="I491" s="31"/>
    </row>
    <row r="492" spans="1:9" s="5" customFormat="1" ht="15.75" x14ac:dyDescent="0.25">
      <c r="A492" s="41"/>
      <c r="B492" s="44"/>
      <c r="C492" s="47"/>
      <c r="D492" s="41"/>
      <c r="E492" s="41"/>
      <c r="F492" s="22" t="s">
        <v>734</v>
      </c>
      <c r="G492" s="31"/>
      <c r="H492" s="34"/>
      <c r="I492" s="31"/>
    </row>
    <row r="493" spans="1:9" s="5" customFormat="1" ht="25.5" x14ac:dyDescent="0.25">
      <c r="A493" s="41"/>
      <c r="B493" s="44"/>
      <c r="C493" s="47"/>
      <c r="D493" s="41"/>
      <c r="E493" s="41"/>
      <c r="F493" s="22" t="s">
        <v>735</v>
      </c>
      <c r="G493" s="31"/>
      <c r="H493" s="34"/>
      <c r="I493" s="31"/>
    </row>
    <row r="494" spans="1:9" s="5" customFormat="1" ht="15.75" x14ac:dyDescent="0.25">
      <c r="A494" s="41"/>
      <c r="B494" s="44"/>
      <c r="C494" s="47"/>
      <c r="D494" s="41"/>
      <c r="E494" s="41"/>
      <c r="F494" s="22" t="s">
        <v>736</v>
      </c>
      <c r="G494" s="31"/>
      <c r="H494" s="34"/>
      <c r="I494" s="31"/>
    </row>
    <row r="495" spans="1:9" s="5" customFormat="1" ht="15.75" customHeight="1" x14ac:dyDescent="0.25">
      <c r="A495" s="42"/>
      <c r="B495" s="45"/>
      <c r="C495" s="48"/>
      <c r="D495" s="42"/>
      <c r="E495" s="42"/>
      <c r="F495" s="22" t="s">
        <v>737</v>
      </c>
      <c r="G495" s="32"/>
      <c r="H495" s="35"/>
      <c r="I495" s="32"/>
    </row>
    <row r="496" spans="1:9" s="5" customFormat="1" ht="27" customHeight="1" x14ac:dyDescent="0.25">
      <c r="A496" s="27" t="s">
        <v>917</v>
      </c>
      <c r="B496" s="27" t="s">
        <v>918</v>
      </c>
      <c r="C496" s="28" t="s">
        <v>919</v>
      </c>
      <c r="D496" s="27" t="s">
        <v>920</v>
      </c>
      <c r="E496" s="27" t="s">
        <v>13</v>
      </c>
      <c r="F496" s="22" t="s">
        <v>921</v>
      </c>
      <c r="G496" s="78">
        <v>267658</v>
      </c>
      <c r="H496" s="29">
        <v>0.3</v>
      </c>
      <c r="I496" s="30">
        <v>324508.55920000002</v>
      </c>
    </row>
    <row r="497" spans="1:9" s="5" customFormat="1" ht="27" customHeight="1" x14ac:dyDescent="0.25">
      <c r="A497" s="27"/>
      <c r="B497" s="27"/>
      <c r="C497" s="28"/>
      <c r="D497" s="27"/>
      <c r="E497" s="27"/>
      <c r="F497" s="22" t="s">
        <v>922</v>
      </c>
      <c r="G497" s="78"/>
      <c r="H497" s="29"/>
      <c r="I497" s="31"/>
    </row>
    <row r="498" spans="1:9" s="5" customFormat="1" ht="26.25" customHeight="1" x14ac:dyDescent="0.25">
      <c r="A498" s="27"/>
      <c r="B498" s="27" t="s">
        <v>1128</v>
      </c>
      <c r="C498" s="28" t="s">
        <v>698</v>
      </c>
      <c r="D498" s="27" t="s">
        <v>699</v>
      </c>
      <c r="E498" s="27" t="s">
        <v>13</v>
      </c>
      <c r="F498" s="22" t="s">
        <v>923</v>
      </c>
      <c r="G498" s="78"/>
      <c r="H498" s="29"/>
      <c r="I498" s="31"/>
    </row>
    <row r="499" spans="1:9" s="5" customFormat="1" ht="15.75" customHeight="1" x14ac:dyDescent="0.25">
      <c r="A499" s="27"/>
      <c r="B499" s="27"/>
      <c r="C499" s="28"/>
      <c r="D499" s="27"/>
      <c r="E499" s="27"/>
      <c r="F499" s="22" t="s">
        <v>924</v>
      </c>
      <c r="G499" s="78"/>
      <c r="H499" s="29"/>
      <c r="I499" s="31"/>
    </row>
    <row r="500" spans="1:9" s="5" customFormat="1" ht="15.75" customHeight="1" x14ac:dyDescent="0.25">
      <c r="A500" s="27"/>
      <c r="B500" s="27"/>
      <c r="C500" s="28"/>
      <c r="D500" s="27"/>
      <c r="E500" s="27"/>
      <c r="F500" s="22" t="s">
        <v>925</v>
      </c>
      <c r="G500" s="78"/>
      <c r="H500" s="29"/>
      <c r="I500" s="31"/>
    </row>
    <row r="501" spans="1:9" s="5" customFormat="1" ht="15.75" customHeight="1" x14ac:dyDescent="0.25">
      <c r="A501" s="27"/>
      <c r="B501" s="27"/>
      <c r="C501" s="28"/>
      <c r="D501" s="27"/>
      <c r="E501" s="27"/>
      <c r="F501" s="22" t="s">
        <v>926</v>
      </c>
      <c r="G501" s="78"/>
      <c r="H501" s="29"/>
      <c r="I501" s="31"/>
    </row>
    <row r="502" spans="1:9" s="5" customFormat="1" ht="38.25" customHeight="1" x14ac:dyDescent="0.25">
      <c r="A502" s="27"/>
      <c r="B502" s="27"/>
      <c r="C502" s="28"/>
      <c r="D502" s="27"/>
      <c r="E502" s="27"/>
      <c r="F502" s="22" t="s">
        <v>927</v>
      </c>
      <c r="G502" s="78"/>
      <c r="H502" s="29"/>
      <c r="I502" s="31"/>
    </row>
    <row r="503" spans="1:9" s="5" customFormat="1" ht="63" customHeight="1" x14ac:dyDescent="0.25">
      <c r="A503" s="27"/>
      <c r="B503" s="27" t="s">
        <v>928</v>
      </c>
      <c r="C503" s="28" t="s">
        <v>929</v>
      </c>
      <c r="D503" s="14" t="s">
        <v>930</v>
      </c>
      <c r="E503" s="14" t="s">
        <v>13</v>
      </c>
      <c r="F503" s="22" t="s">
        <v>1129</v>
      </c>
      <c r="G503" s="78"/>
      <c r="H503" s="29"/>
      <c r="I503" s="31"/>
    </row>
    <row r="504" spans="1:9" s="5" customFormat="1" ht="39" customHeight="1" x14ac:dyDescent="0.25">
      <c r="A504" s="27"/>
      <c r="B504" s="27"/>
      <c r="C504" s="28"/>
      <c r="D504" s="27" t="s">
        <v>931</v>
      </c>
      <c r="E504" s="27" t="s">
        <v>13</v>
      </c>
      <c r="F504" s="22" t="s">
        <v>932</v>
      </c>
      <c r="G504" s="78"/>
      <c r="H504" s="29"/>
      <c r="I504" s="31"/>
    </row>
    <row r="505" spans="1:9" s="5" customFormat="1" ht="40.5" customHeight="1" x14ac:dyDescent="0.25">
      <c r="A505" s="27"/>
      <c r="B505" s="27"/>
      <c r="C505" s="28"/>
      <c r="D505" s="27"/>
      <c r="E505" s="27"/>
      <c r="F505" s="22" t="s">
        <v>933</v>
      </c>
      <c r="G505" s="78"/>
      <c r="H505" s="29"/>
      <c r="I505" s="31"/>
    </row>
    <row r="506" spans="1:9" s="5" customFormat="1" ht="31.5" customHeight="1" x14ac:dyDescent="0.25">
      <c r="A506" s="27"/>
      <c r="B506" s="27"/>
      <c r="C506" s="28"/>
      <c r="D506" s="14" t="s">
        <v>934</v>
      </c>
      <c r="E506" s="14" t="s">
        <v>13</v>
      </c>
      <c r="F506" s="22" t="s">
        <v>935</v>
      </c>
      <c r="G506" s="78"/>
      <c r="H506" s="29"/>
      <c r="I506" s="31"/>
    </row>
    <row r="507" spans="1:9" s="5" customFormat="1" ht="17.25" customHeight="1" x14ac:dyDescent="0.25">
      <c r="A507" s="27"/>
      <c r="B507" s="27" t="s">
        <v>936</v>
      </c>
      <c r="C507" s="28" t="s">
        <v>937</v>
      </c>
      <c r="D507" s="27" t="s">
        <v>938</v>
      </c>
      <c r="E507" s="27" t="s">
        <v>13</v>
      </c>
      <c r="F507" s="14" t="s">
        <v>939</v>
      </c>
      <c r="G507" s="78"/>
      <c r="H507" s="29"/>
      <c r="I507" s="31"/>
    </row>
    <row r="508" spans="1:9" s="5" customFormat="1" ht="15.75" customHeight="1" x14ac:dyDescent="0.25">
      <c r="A508" s="27"/>
      <c r="B508" s="27"/>
      <c r="C508" s="28"/>
      <c r="D508" s="27"/>
      <c r="E508" s="27"/>
      <c r="F508" s="14" t="s">
        <v>940</v>
      </c>
      <c r="G508" s="78"/>
      <c r="H508" s="29"/>
      <c r="I508" s="31"/>
    </row>
    <row r="509" spans="1:9" s="5" customFormat="1" ht="15.75" customHeight="1" x14ac:dyDescent="0.25">
      <c r="A509" s="27"/>
      <c r="B509" s="27"/>
      <c r="C509" s="28"/>
      <c r="D509" s="27"/>
      <c r="E509" s="27"/>
      <c r="F509" s="14" t="s">
        <v>941</v>
      </c>
      <c r="G509" s="78"/>
      <c r="H509" s="29"/>
      <c r="I509" s="31"/>
    </row>
    <row r="510" spans="1:9" s="5" customFormat="1" ht="25.5" customHeight="1" x14ac:dyDescent="0.25">
      <c r="A510" s="27"/>
      <c r="B510" s="27"/>
      <c r="C510" s="28"/>
      <c r="D510" s="27"/>
      <c r="E510" s="27"/>
      <c r="F510" s="14" t="s">
        <v>942</v>
      </c>
      <c r="G510" s="78"/>
      <c r="H510" s="29"/>
      <c r="I510" s="32"/>
    </row>
    <row r="511" spans="1:9" s="5" customFormat="1" ht="154.5" customHeight="1" x14ac:dyDescent="0.25">
      <c r="A511" s="14" t="s">
        <v>943</v>
      </c>
      <c r="B511" s="14" t="s">
        <v>944</v>
      </c>
      <c r="C511" s="22" t="s">
        <v>946</v>
      </c>
      <c r="D511" s="14" t="s">
        <v>947</v>
      </c>
      <c r="E511" s="14" t="s">
        <v>13</v>
      </c>
      <c r="F511" s="22" t="s">
        <v>945</v>
      </c>
      <c r="G511" s="79">
        <v>332048</v>
      </c>
      <c r="H511" s="16">
        <v>0.13</v>
      </c>
      <c r="I511" s="15">
        <v>362609.69792000001</v>
      </c>
    </row>
    <row r="512" spans="1:9" s="5" customFormat="1" ht="15" customHeight="1" x14ac:dyDescent="0.25">
      <c r="A512" s="36" t="s">
        <v>738</v>
      </c>
      <c r="B512" s="37"/>
      <c r="C512" s="37"/>
      <c r="D512" s="37"/>
      <c r="E512" s="37"/>
      <c r="F512" s="37"/>
      <c r="G512" s="37"/>
      <c r="H512" s="38"/>
      <c r="I512" s="39"/>
    </row>
    <row r="513" spans="1:9" s="5" customFormat="1" ht="25.5" customHeight="1" x14ac:dyDescent="0.25">
      <c r="A513" s="40" t="s">
        <v>948</v>
      </c>
      <c r="B513" s="40" t="s">
        <v>1130</v>
      </c>
      <c r="C513" s="22" t="s">
        <v>740</v>
      </c>
      <c r="D513" s="14" t="s">
        <v>741</v>
      </c>
      <c r="E513" s="14" t="s">
        <v>13</v>
      </c>
      <c r="F513" s="22" t="s">
        <v>742</v>
      </c>
      <c r="G513" s="30">
        <v>164954</v>
      </c>
      <c r="H513" s="33">
        <v>0.35</v>
      </c>
      <c r="I513" s="30">
        <f>G513*(($H$1-H513)+$G$1*H513)</f>
        <v>205829.6012</v>
      </c>
    </row>
    <row r="514" spans="1:9" s="5" customFormat="1" ht="25.5" x14ac:dyDescent="0.25">
      <c r="A514" s="41"/>
      <c r="B514" s="41"/>
      <c r="C514" s="22" t="s">
        <v>743</v>
      </c>
      <c r="D514" s="14" t="s">
        <v>744</v>
      </c>
      <c r="E514" s="14" t="s">
        <v>13</v>
      </c>
      <c r="F514" s="22" t="s">
        <v>745</v>
      </c>
      <c r="G514" s="31"/>
      <c r="H514" s="34"/>
      <c r="I514" s="31"/>
    </row>
    <row r="515" spans="1:9" s="5" customFormat="1" ht="38.25" x14ac:dyDescent="0.25">
      <c r="A515" s="41"/>
      <c r="B515" s="41"/>
      <c r="C515" s="46" t="s">
        <v>746</v>
      </c>
      <c r="D515" s="40" t="s">
        <v>747</v>
      </c>
      <c r="E515" s="40" t="s">
        <v>13</v>
      </c>
      <c r="F515" s="22" t="s">
        <v>949</v>
      </c>
      <c r="G515" s="31"/>
      <c r="H515" s="34"/>
      <c r="I515" s="31"/>
    </row>
    <row r="516" spans="1:9" s="5" customFormat="1" ht="26.25" customHeight="1" x14ac:dyDescent="0.25">
      <c r="A516" s="41"/>
      <c r="B516" s="41"/>
      <c r="C516" s="48"/>
      <c r="D516" s="42"/>
      <c r="E516" s="42"/>
      <c r="F516" s="22" t="s">
        <v>1132</v>
      </c>
      <c r="G516" s="31"/>
      <c r="H516" s="34"/>
      <c r="I516" s="31"/>
    </row>
    <row r="517" spans="1:9" s="5" customFormat="1" ht="54.75" customHeight="1" x14ac:dyDescent="0.25">
      <c r="A517" s="41"/>
      <c r="B517" s="41"/>
      <c r="C517" s="22" t="s">
        <v>748</v>
      </c>
      <c r="D517" s="14" t="s">
        <v>749</v>
      </c>
      <c r="E517" s="14" t="s">
        <v>13</v>
      </c>
      <c r="F517" s="22" t="s">
        <v>1133</v>
      </c>
      <c r="G517" s="31"/>
      <c r="H517" s="34"/>
      <c r="I517" s="31"/>
    </row>
    <row r="518" spans="1:9" s="5" customFormat="1" ht="37.5" customHeight="1" x14ac:dyDescent="0.25">
      <c r="A518" s="41"/>
      <c r="B518" s="41"/>
      <c r="C518" s="22" t="s">
        <v>750</v>
      </c>
      <c r="D518" s="14" t="s">
        <v>751</v>
      </c>
      <c r="E518" s="14" t="s">
        <v>13</v>
      </c>
      <c r="F518" s="22" t="s">
        <v>752</v>
      </c>
      <c r="G518" s="31"/>
      <c r="H518" s="34"/>
      <c r="I518" s="31"/>
    </row>
    <row r="519" spans="1:9" s="5" customFormat="1" ht="38.25" customHeight="1" x14ac:dyDescent="0.25">
      <c r="A519" s="41"/>
      <c r="B519" s="42"/>
      <c r="C519" s="22" t="s">
        <v>753</v>
      </c>
      <c r="D519" s="14" t="s">
        <v>1131</v>
      </c>
      <c r="E519" s="14" t="s">
        <v>13</v>
      </c>
      <c r="F519" s="22" t="s">
        <v>1134</v>
      </c>
      <c r="G519" s="31"/>
      <c r="H519" s="34"/>
      <c r="I519" s="31"/>
    </row>
    <row r="520" spans="1:9" s="5" customFormat="1" ht="25.5" x14ac:dyDescent="0.25">
      <c r="A520" s="41"/>
      <c r="B520" s="27" t="s">
        <v>1135</v>
      </c>
      <c r="C520" s="22" t="s">
        <v>754</v>
      </c>
      <c r="D520" s="14" t="s">
        <v>755</v>
      </c>
      <c r="E520" s="14" t="s">
        <v>13</v>
      </c>
      <c r="F520" s="22" t="s">
        <v>756</v>
      </c>
      <c r="G520" s="31"/>
      <c r="H520" s="34"/>
      <c r="I520" s="31"/>
    </row>
    <row r="521" spans="1:9" s="5" customFormat="1" ht="26.25" customHeight="1" x14ac:dyDescent="0.25">
      <c r="A521" s="41"/>
      <c r="B521" s="27"/>
      <c r="C521" s="22" t="s">
        <v>757</v>
      </c>
      <c r="D521" s="14" t="s">
        <v>758</v>
      </c>
      <c r="E521" s="14" t="s">
        <v>13</v>
      </c>
      <c r="F521" s="22" t="s">
        <v>759</v>
      </c>
      <c r="G521" s="31"/>
      <c r="H521" s="34"/>
      <c r="I521" s="31"/>
    </row>
    <row r="522" spans="1:9" s="5" customFormat="1" ht="26.25" customHeight="1" x14ac:dyDescent="0.25">
      <c r="A522" s="41"/>
      <c r="B522" s="27"/>
      <c r="C522" s="22" t="s">
        <v>760</v>
      </c>
      <c r="D522" s="14" t="s">
        <v>761</v>
      </c>
      <c r="E522" s="14" t="s">
        <v>13</v>
      </c>
      <c r="F522" s="22" t="s">
        <v>762</v>
      </c>
      <c r="G522" s="31"/>
      <c r="H522" s="34"/>
      <c r="I522" s="31"/>
    </row>
    <row r="523" spans="1:9" s="5" customFormat="1" ht="87" customHeight="1" x14ac:dyDescent="0.25">
      <c r="A523" s="41"/>
      <c r="B523" s="14" t="s">
        <v>950</v>
      </c>
      <c r="C523" s="22" t="s">
        <v>763</v>
      </c>
      <c r="D523" s="14" t="s">
        <v>764</v>
      </c>
      <c r="E523" s="14" t="s">
        <v>13</v>
      </c>
      <c r="F523" s="22" t="s">
        <v>765</v>
      </c>
      <c r="G523" s="31"/>
      <c r="H523" s="34"/>
      <c r="I523" s="31"/>
    </row>
    <row r="524" spans="1:9" s="5" customFormat="1" ht="15.75" customHeight="1" x14ac:dyDescent="0.25">
      <c r="A524" s="41"/>
      <c r="B524" s="27" t="s">
        <v>1136</v>
      </c>
      <c r="C524" s="28" t="s">
        <v>766</v>
      </c>
      <c r="D524" s="27" t="s">
        <v>767</v>
      </c>
      <c r="E524" s="27" t="s">
        <v>13</v>
      </c>
      <c r="F524" s="46" t="s">
        <v>765</v>
      </c>
      <c r="G524" s="31"/>
      <c r="H524" s="34"/>
      <c r="I524" s="31"/>
    </row>
    <row r="525" spans="1:9" s="5" customFormat="1" ht="11.25" customHeight="1" x14ac:dyDescent="0.25">
      <c r="A525" s="41"/>
      <c r="B525" s="27"/>
      <c r="C525" s="28"/>
      <c r="D525" s="27"/>
      <c r="E525" s="27"/>
      <c r="F525" s="48"/>
      <c r="G525" s="31"/>
      <c r="H525" s="34"/>
      <c r="I525" s="31"/>
    </row>
    <row r="526" spans="1:9" s="5" customFormat="1" ht="63.75" x14ac:dyDescent="0.25">
      <c r="A526" s="41"/>
      <c r="B526" s="27"/>
      <c r="C526" s="22" t="s">
        <v>768</v>
      </c>
      <c r="D526" s="14" t="s">
        <v>769</v>
      </c>
      <c r="E526" s="14" t="s">
        <v>13</v>
      </c>
      <c r="F526" s="22" t="s">
        <v>1137</v>
      </c>
      <c r="G526" s="31"/>
      <c r="H526" s="34"/>
      <c r="I526" s="31"/>
    </row>
    <row r="527" spans="1:9" s="5" customFormat="1" ht="29.25" customHeight="1" x14ac:dyDescent="0.25">
      <c r="A527" s="42"/>
      <c r="B527" s="27"/>
      <c r="C527" s="22" t="s">
        <v>770</v>
      </c>
      <c r="D527" s="14" t="s">
        <v>771</v>
      </c>
      <c r="E527" s="14" t="s">
        <v>13</v>
      </c>
      <c r="F527" s="22" t="s">
        <v>772</v>
      </c>
      <c r="G527" s="32"/>
      <c r="H527" s="35"/>
      <c r="I527" s="32"/>
    </row>
    <row r="528" spans="1:9" s="5" customFormat="1" ht="15" customHeight="1" x14ac:dyDescent="0.25">
      <c r="A528" s="36" t="s">
        <v>773</v>
      </c>
      <c r="B528" s="37"/>
      <c r="C528" s="37"/>
      <c r="D528" s="37"/>
      <c r="E528" s="37"/>
      <c r="F528" s="37"/>
      <c r="G528" s="37"/>
      <c r="H528" s="38"/>
      <c r="I528" s="39"/>
    </row>
    <row r="529" spans="1:9" s="5" customFormat="1" ht="51" x14ac:dyDescent="0.25">
      <c r="A529" s="40" t="s">
        <v>951</v>
      </c>
      <c r="B529" s="27" t="s">
        <v>775</v>
      </c>
      <c r="C529" s="22" t="s">
        <v>776</v>
      </c>
      <c r="D529" s="14" t="s">
        <v>777</v>
      </c>
      <c r="E529" s="14" t="s">
        <v>31</v>
      </c>
      <c r="F529" s="14" t="s">
        <v>1138</v>
      </c>
      <c r="G529" s="30">
        <v>243171</v>
      </c>
      <c r="H529" s="33">
        <v>0.19</v>
      </c>
      <c r="I529" s="30">
        <f>G529*(($H$1-H529)+$G$1*H529)</f>
        <v>275882.36291999999</v>
      </c>
    </row>
    <row r="530" spans="1:9" s="5" customFormat="1" ht="76.5" x14ac:dyDescent="0.25">
      <c r="A530" s="42"/>
      <c r="B530" s="27"/>
      <c r="C530" s="22" t="s">
        <v>778</v>
      </c>
      <c r="D530" s="14" t="s">
        <v>779</v>
      </c>
      <c r="E530" s="14" t="s">
        <v>31</v>
      </c>
      <c r="F530" s="14" t="s">
        <v>780</v>
      </c>
      <c r="G530" s="32"/>
      <c r="H530" s="35"/>
      <c r="I530" s="32"/>
    </row>
    <row r="531" spans="1:9" s="5" customFormat="1" ht="38.25" x14ac:dyDescent="0.25">
      <c r="A531" s="27" t="s">
        <v>952</v>
      </c>
      <c r="B531" s="27" t="s">
        <v>1139</v>
      </c>
      <c r="C531" s="22" t="s">
        <v>782</v>
      </c>
      <c r="D531" s="14" t="s">
        <v>1140</v>
      </c>
      <c r="E531" s="14" t="s">
        <v>13</v>
      </c>
      <c r="F531" s="14" t="s">
        <v>783</v>
      </c>
      <c r="G531" s="30">
        <v>137128</v>
      </c>
      <c r="H531" s="33">
        <v>0.35</v>
      </c>
      <c r="I531" s="30">
        <f>G531*(($H$1-H531)+$G$1*H531)</f>
        <v>171108.31839999999</v>
      </c>
    </row>
    <row r="532" spans="1:9" s="5" customFormat="1" ht="54" customHeight="1" x14ac:dyDescent="0.25">
      <c r="A532" s="27"/>
      <c r="B532" s="27"/>
      <c r="C532" s="22" t="s">
        <v>784</v>
      </c>
      <c r="D532" s="14" t="s">
        <v>1141</v>
      </c>
      <c r="E532" s="14" t="s">
        <v>13</v>
      </c>
      <c r="F532" s="14" t="s">
        <v>785</v>
      </c>
      <c r="G532" s="32"/>
      <c r="H532" s="35"/>
      <c r="I532" s="32"/>
    </row>
  </sheetData>
  <autoFilter ref="A7:I76" xr:uid="{00000000-0009-0000-0000-000000000000}">
    <filterColumn colId="1" showButton="0"/>
    <filterColumn colId="3" showButton="0"/>
  </autoFilter>
  <mergeCells count="491">
    <mergeCell ref="B9:B14"/>
    <mergeCell ref="E9:E13"/>
    <mergeCell ref="A8:I8"/>
    <mergeCell ref="A9:A14"/>
    <mergeCell ref="G9:G14"/>
    <mergeCell ref="H9:H14"/>
    <mergeCell ref="I9:I14"/>
    <mergeCell ref="A5:I5"/>
    <mergeCell ref="E15:E16"/>
    <mergeCell ref="G15:G16"/>
    <mergeCell ref="H15:H16"/>
    <mergeCell ref="I15:I16"/>
    <mergeCell ref="D9:D13"/>
    <mergeCell ref="C9:C13"/>
    <mergeCell ref="A19:I19"/>
    <mergeCell ref="A20:A26"/>
    <mergeCell ref="G20:G26"/>
    <mergeCell ref="H20:H26"/>
    <mergeCell ref="B21:B26"/>
    <mergeCell ref="A15:A16"/>
    <mergeCell ref="B15:B16"/>
    <mergeCell ref="C15:C16"/>
    <mergeCell ref="D15:D16"/>
    <mergeCell ref="F15:F16"/>
    <mergeCell ref="A27:I27"/>
    <mergeCell ref="A28:A36"/>
    <mergeCell ref="G28:G36"/>
    <mergeCell ref="H28:H36"/>
    <mergeCell ref="I20:I26"/>
    <mergeCell ref="C21:C26"/>
    <mergeCell ref="D21:D22"/>
    <mergeCell ref="E21:E26"/>
    <mergeCell ref="F21:F26"/>
    <mergeCell ref="D23:D24"/>
    <mergeCell ref="B28:B36"/>
    <mergeCell ref="I28:I36"/>
    <mergeCell ref="A38:I38"/>
    <mergeCell ref="A39:A40"/>
    <mergeCell ref="C39:C40"/>
    <mergeCell ref="D39:D40"/>
    <mergeCell ref="E39:E40"/>
    <mergeCell ref="G39:G40"/>
    <mergeCell ref="H39:H40"/>
    <mergeCell ref="B39:B40"/>
    <mergeCell ref="I39:I40"/>
    <mergeCell ref="C59:C61"/>
    <mergeCell ref="E62:E63"/>
    <mergeCell ref="C64:C65"/>
    <mergeCell ref="D64:D65"/>
    <mergeCell ref="A41:I41"/>
    <mergeCell ref="A42:A49"/>
    <mergeCell ref="G42:G49"/>
    <mergeCell ref="H42:H49"/>
    <mergeCell ref="I42:I49"/>
    <mergeCell ref="B42:B47"/>
    <mergeCell ref="B48:B49"/>
    <mergeCell ref="E66:E67"/>
    <mergeCell ref="B68:B71"/>
    <mergeCell ref="C68:C69"/>
    <mergeCell ref="E68:E69"/>
    <mergeCell ref="C70:C71"/>
    <mergeCell ref="D70:D71"/>
    <mergeCell ref="E70:E71"/>
    <mergeCell ref="D68:D69"/>
    <mergeCell ref="A50:I50"/>
    <mergeCell ref="D54:D55"/>
    <mergeCell ref="B54:B65"/>
    <mergeCell ref="D59:D61"/>
    <mergeCell ref="E59:E61"/>
    <mergeCell ref="A53:I53"/>
    <mergeCell ref="D56:D58"/>
    <mergeCell ref="C62:C63"/>
    <mergeCell ref="D62:D63"/>
    <mergeCell ref="H54:H83"/>
    <mergeCell ref="I54:I83"/>
    <mergeCell ref="C56:C58"/>
    <mergeCell ref="E56:E58"/>
    <mergeCell ref="C54:C55"/>
    <mergeCell ref="E54:E55"/>
    <mergeCell ref="G54:G83"/>
    <mergeCell ref="H89:H95"/>
    <mergeCell ref="I89:I95"/>
    <mergeCell ref="C90:C91"/>
    <mergeCell ref="D90:D91"/>
    <mergeCell ref="E90:E91"/>
    <mergeCell ref="A54:A83"/>
    <mergeCell ref="A89:A95"/>
    <mergeCell ref="B89:B95"/>
    <mergeCell ref="G89:G95"/>
    <mergeCell ref="C80:C81"/>
    <mergeCell ref="D80:D81"/>
    <mergeCell ref="E80:E81"/>
    <mergeCell ref="B79:B81"/>
    <mergeCell ref="B72:B77"/>
    <mergeCell ref="C72:C73"/>
    <mergeCell ref="D72:D73"/>
    <mergeCell ref="E72:E73"/>
    <mergeCell ref="C75:C76"/>
    <mergeCell ref="E75:E76"/>
    <mergeCell ref="D75:D76"/>
    <mergeCell ref="E64:E65"/>
    <mergeCell ref="B66:B67"/>
    <mergeCell ref="C66:C67"/>
    <mergeCell ref="D66:D67"/>
    <mergeCell ref="A96:I96"/>
    <mergeCell ref="A97:A99"/>
    <mergeCell ref="B97:B99"/>
    <mergeCell ref="C97:C99"/>
    <mergeCell ref="D97:D99"/>
    <mergeCell ref="E97:E99"/>
    <mergeCell ref="G97:G99"/>
    <mergeCell ref="H97:H99"/>
    <mergeCell ref="I97:I99"/>
    <mergeCell ref="H100:H105"/>
    <mergeCell ref="I100:I105"/>
    <mergeCell ref="A106:I106"/>
    <mergeCell ref="A100:A105"/>
    <mergeCell ref="C100:C105"/>
    <mergeCell ref="D100:D105"/>
    <mergeCell ref="E100:E105"/>
    <mergeCell ref="G100:G105"/>
    <mergeCell ref="B100:B105"/>
    <mergeCell ref="C185:C198"/>
    <mergeCell ref="I107:I246"/>
    <mergeCell ref="C122:C127"/>
    <mergeCell ref="D122:D124"/>
    <mergeCell ref="E122:E124"/>
    <mergeCell ref="D125:D126"/>
    <mergeCell ref="E125:E126"/>
    <mergeCell ref="C128:C129"/>
    <mergeCell ref="C107:C120"/>
    <mergeCell ref="D107:D120"/>
    <mergeCell ref="E107:E120"/>
    <mergeCell ref="G107:G246"/>
    <mergeCell ref="D128:D129"/>
    <mergeCell ref="E128:E129"/>
    <mergeCell ref="C131:C135"/>
    <mergeCell ref="C144:C145"/>
    <mergeCell ref="C146:C148"/>
    <mergeCell ref="D146:D148"/>
    <mergeCell ref="E146:E148"/>
    <mergeCell ref="C149:C150"/>
    <mergeCell ref="D185:D189"/>
    <mergeCell ref="E185:E189"/>
    <mergeCell ref="E190:E198"/>
    <mergeCell ref="D215:D216"/>
    <mergeCell ref="E215:E216"/>
    <mergeCell ref="E174:E176"/>
    <mergeCell ref="D139:D141"/>
    <mergeCell ref="D144:D145"/>
    <mergeCell ref="D131:D135"/>
    <mergeCell ref="E131:E135"/>
    <mergeCell ref="D177:D183"/>
    <mergeCell ref="E177:E183"/>
    <mergeCell ref="G247:G252"/>
    <mergeCell ref="H247:H252"/>
    <mergeCell ref="B154:B246"/>
    <mergeCell ref="C154:C173"/>
    <mergeCell ref="D154:D173"/>
    <mergeCell ref="E154:E173"/>
    <mergeCell ref="C174:C176"/>
    <mergeCell ref="D174:D176"/>
    <mergeCell ref="C243:C244"/>
    <mergeCell ref="H107:H246"/>
    <mergeCell ref="B107:B153"/>
    <mergeCell ref="D190:D198"/>
    <mergeCell ref="D218:D219"/>
    <mergeCell ref="D229:D230"/>
    <mergeCell ref="D231:D232"/>
    <mergeCell ref="D237:D239"/>
    <mergeCell ref="E237:E239"/>
    <mergeCell ref="D240:D241"/>
    <mergeCell ref="C237:C241"/>
    <mergeCell ref="E144:E145"/>
    <mergeCell ref="C137:C138"/>
    <mergeCell ref="C139:C141"/>
    <mergeCell ref="E139:E141"/>
    <mergeCell ref="C215:C216"/>
    <mergeCell ref="I247:I252"/>
    <mergeCell ref="C245:C246"/>
    <mergeCell ref="D245:D246"/>
    <mergeCell ref="A247:A252"/>
    <mergeCell ref="B247:B252"/>
    <mergeCell ref="A107:A246"/>
    <mergeCell ref="C231:C232"/>
    <mergeCell ref="E231:E232"/>
    <mergeCell ref="E240:E241"/>
    <mergeCell ref="C229:C230"/>
    <mergeCell ref="E229:E230"/>
    <mergeCell ref="C220:C222"/>
    <mergeCell ref="D220:D222"/>
    <mergeCell ref="E220:E222"/>
    <mergeCell ref="C225:C227"/>
    <mergeCell ref="D225:D227"/>
    <mergeCell ref="E225:E227"/>
    <mergeCell ref="C218:C219"/>
    <mergeCell ref="E218:E219"/>
    <mergeCell ref="C199:C213"/>
    <mergeCell ref="D199:D213"/>
    <mergeCell ref="E199:E213"/>
    <mergeCell ref="E245:E246"/>
    <mergeCell ref="C177:C183"/>
    <mergeCell ref="A254:A255"/>
    <mergeCell ref="B254:B255"/>
    <mergeCell ref="C254:C255"/>
    <mergeCell ref="D254:D255"/>
    <mergeCell ref="E254:E255"/>
    <mergeCell ref="G254:G255"/>
    <mergeCell ref="H254:H255"/>
    <mergeCell ref="I254:I255"/>
    <mergeCell ref="B256:B261"/>
    <mergeCell ref="G262:G267"/>
    <mergeCell ref="A262:A267"/>
    <mergeCell ref="A256:A261"/>
    <mergeCell ref="G256:G261"/>
    <mergeCell ref="B262:B267"/>
    <mergeCell ref="B268:B273"/>
    <mergeCell ref="D281:D282"/>
    <mergeCell ref="B285:B288"/>
    <mergeCell ref="C287:C288"/>
    <mergeCell ref="D287:D288"/>
    <mergeCell ref="E287:E288"/>
    <mergeCell ref="A274:I274"/>
    <mergeCell ref="A275:A280"/>
    <mergeCell ref="B275:B280"/>
    <mergeCell ref="C275:C280"/>
    <mergeCell ref="D275:D280"/>
    <mergeCell ref="E275:E280"/>
    <mergeCell ref="G275:G280"/>
    <mergeCell ref="H275:H280"/>
    <mergeCell ref="H256:H261"/>
    <mergeCell ref="I256:I261"/>
    <mergeCell ref="H262:H267"/>
    <mergeCell ref="I262:I267"/>
    <mergeCell ref="I275:I280"/>
    <mergeCell ref="E290:E291"/>
    <mergeCell ref="G290:G291"/>
    <mergeCell ref="H290:H291"/>
    <mergeCell ref="I290:I291"/>
    <mergeCell ref="A292:I292"/>
    <mergeCell ref="A293:A319"/>
    <mergeCell ref="B293:B298"/>
    <mergeCell ref="C293:C298"/>
    <mergeCell ref="D293:D298"/>
    <mergeCell ref="E293:E298"/>
    <mergeCell ref="D301:D303"/>
    <mergeCell ref="E301:E303"/>
    <mergeCell ref="B304:B311"/>
    <mergeCell ref="C304:C311"/>
    <mergeCell ref="D304:D311"/>
    <mergeCell ref="E304:E311"/>
    <mergeCell ref="G293:G319"/>
    <mergeCell ref="H293:H319"/>
    <mergeCell ref="I293:I319"/>
    <mergeCell ref="E299:E300"/>
    <mergeCell ref="A290:A291"/>
    <mergeCell ref="B290:B291"/>
    <mergeCell ref="C290:C291"/>
    <mergeCell ref="D290:D291"/>
    <mergeCell ref="B301:B303"/>
    <mergeCell ref="B312:B319"/>
    <mergeCell ref="C312:C319"/>
    <mergeCell ref="D312:D319"/>
    <mergeCell ref="E312:E319"/>
    <mergeCell ref="A320:A329"/>
    <mergeCell ref="B320:B329"/>
    <mergeCell ref="C320:C329"/>
    <mergeCell ref="D320:D329"/>
    <mergeCell ref="E320:E329"/>
    <mergeCell ref="B338:B339"/>
    <mergeCell ref="C338:C339"/>
    <mergeCell ref="G338:G339"/>
    <mergeCell ref="H338:H339"/>
    <mergeCell ref="I338:I339"/>
    <mergeCell ref="A333:I333"/>
    <mergeCell ref="G320:G329"/>
    <mergeCell ref="H320:H329"/>
    <mergeCell ref="I320:I329"/>
    <mergeCell ref="A330:A331"/>
    <mergeCell ref="B330:B331"/>
    <mergeCell ref="C330:C331"/>
    <mergeCell ref="E330:E331"/>
    <mergeCell ref="G330:G331"/>
    <mergeCell ref="H330:H331"/>
    <mergeCell ref="I330:I331"/>
    <mergeCell ref="A370:A374"/>
    <mergeCell ref="B370:B374"/>
    <mergeCell ref="C370:C374"/>
    <mergeCell ref="E370:E374"/>
    <mergeCell ref="G370:G374"/>
    <mergeCell ref="H370:H374"/>
    <mergeCell ref="I370:I374"/>
    <mergeCell ref="A366:A369"/>
    <mergeCell ref="B366:B369"/>
    <mergeCell ref="C366:C369"/>
    <mergeCell ref="E366:E369"/>
    <mergeCell ref="G366:G369"/>
    <mergeCell ref="H366:H369"/>
    <mergeCell ref="I366:I369"/>
    <mergeCell ref="A392:I392"/>
    <mergeCell ref="A393:A404"/>
    <mergeCell ref="B393:B394"/>
    <mergeCell ref="G393:G404"/>
    <mergeCell ref="H393:H404"/>
    <mergeCell ref="I393:I404"/>
    <mergeCell ref="E402:E403"/>
    <mergeCell ref="I388:I390"/>
    <mergeCell ref="E380:E382"/>
    <mergeCell ref="G380:G382"/>
    <mergeCell ref="H380:H382"/>
    <mergeCell ref="I380:I382"/>
    <mergeCell ref="A387:I387"/>
    <mergeCell ref="A388:A390"/>
    <mergeCell ref="B388:B389"/>
    <mergeCell ref="G388:G390"/>
    <mergeCell ref="H388:H390"/>
    <mergeCell ref="A383:A386"/>
    <mergeCell ref="G383:G386"/>
    <mergeCell ref="H383:H386"/>
    <mergeCell ref="I383:I386"/>
    <mergeCell ref="A380:A382"/>
    <mergeCell ref="B380:B382"/>
    <mergeCell ref="C380:C382"/>
    <mergeCell ref="B396:B397"/>
    <mergeCell ref="C396:C397"/>
    <mergeCell ref="D396:D397"/>
    <mergeCell ref="E396:E397"/>
    <mergeCell ref="B398:B404"/>
    <mergeCell ref="C398:C401"/>
    <mergeCell ref="D398:D401"/>
    <mergeCell ref="E398:E401"/>
    <mergeCell ref="C402:C403"/>
    <mergeCell ref="D402:D403"/>
    <mergeCell ref="D450:D451"/>
    <mergeCell ref="E450:E451"/>
    <mergeCell ref="A416:A419"/>
    <mergeCell ref="B416:B419"/>
    <mergeCell ref="C416:C419"/>
    <mergeCell ref="H407:H413"/>
    <mergeCell ref="I407:I413"/>
    <mergeCell ref="C411:C413"/>
    <mergeCell ref="D411:D413"/>
    <mergeCell ref="E411:E413"/>
    <mergeCell ref="A407:A413"/>
    <mergeCell ref="B407:B413"/>
    <mergeCell ref="C407:C409"/>
    <mergeCell ref="D407:D409"/>
    <mergeCell ref="E407:E409"/>
    <mergeCell ref="G407:G413"/>
    <mergeCell ref="G416:G419"/>
    <mergeCell ref="H416:H419"/>
    <mergeCell ref="I416:I419"/>
    <mergeCell ref="I420:I427"/>
    <mergeCell ref="A420:A427"/>
    <mergeCell ref="B421:B422"/>
    <mergeCell ref="C421:C422"/>
    <mergeCell ref="D421:D422"/>
    <mergeCell ref="A512:I512"/>
    <mergeCell ref="A513:A527"/>
    <mergeCell ref="G513:G527"/>
    <mergeCell ref="B524:B527"/>
    <mergeCell ref="C524:C525"/>
    <mergeCell ref="D524:D525"/>
    <mergeCell ref="A487:A495"/>
    <mergeCell ref="B487:B495"/>
    <mergeCell ref="C487:C495"/>
    <mergeCell ref="E487:E495"/>
    <mergeCell ref="B507:B510"/>
    <mergeCell ref="C507:C510"/>
    <mergeCell ref="D507:D510"/>
    <mergeCell ref="E507:E510"/>
    <mergeCell ref="A496:A510"/>
    <mergeCell ref="G496:G510"/>
    <mergeCell ref="H496:H510"/>
    <mergeCell ref="I496:I510"/>
    <mergeCell ref="B513:B519"/>
    <mergeCell ref="D487:D495"/>
    <mergeCell ref="C496:C497"/>
    <mergeCell ref="D496:D497"/>
    <mergeCell ref="E496:E497"/>
    <mergeCell ref="B496:B497"/>
    <mergeCell ref="E383:E386"/>
    <mergeCell ref="G420:G427"/>
    <mergeCell ref="E524:E525"/>
    <mergeCell ref="F524:F525"/>
    <mergeCell ref="B520:B522"/>
    <mergeCell ref="I531:I532"/>
    <mergeCell ref="A528:I528"/>
    <mergeCell ref="A529:A530"/>
    <mergeCell ref="B529:B530"/>
    <mergeCell ref="G529:G530"/>
    <mergeCell ref="H529:H530"/>
    <mergeCell ref="I529:I530"/>
    <mergeCell ref="A531:A532"/>
    <mergeCell ref="B531:B532"/>
    <mergeCell ref="G531:G532"/>
    <mergeCell ref="H531:H532"/>
    <mergeCell ref="H513:H527"/>
    <mergeCell ref="I513:I527"/>
    <mergeCell ref="C515:C516"/>
    <mergeCell ref="D515:D516"/>
    <mergeCell ref="E515:E516"/>
    <mergeCell ref="G487:G495"/>
    <mergeCell ref="H487:H495"/>
    <mergeCell ref="I487:I495"/>
    <mergeCell ref="D299:D300"/>
    <mergeCell ref="B299:B300"/>
    <mergeCell ref="C299:C300"/>
    <mergeCell ref="C301:C303"/>
    <mergeCell ref="D330:D331"/>
    <mergeCell ref="B334:B336"/>
    <mergeCell ref="D366:D369"/>
    <mergeCell ref="D370:D374"/>
    <mergeCell ref="B383:B386"/>
    <mergeCell ref="C383:C386"/>
    <mergeCell ref="D383:D386"/>
    <mergeCell ref="D380:D382"/>
    <mergeCell ref="A350:I350"/>
    <mergeCell ref="A348:I348"/>
    <mergeCell ref="G344:G346"/>
    <mergeCell ref="H344:H346"/>
    <mergeCell ref="I344:I346"/>
    <mergeCell ref="A344:A346"/>
    <mergeCell ref="B344:B346"/>
    <mergeCell ref="A334:A337"/>
    <mergeCell ref="G334:G337"/>
    <mergeCell ref="H334:H337"/>
    <mergeCell ref="I334:I337"/>
    <mergeCell ref="A338:A339"/>
    <mergeCell ref="I268:I273"/>
    <mergeCell ref="H268:H273"/>
    <mergeCell ref="A268:A273"/>
    <mergeCell ref="G268:G273"/>
    <mergeCell ref="H281:H289"/>
    <mergeCell ref="I281:I289"/>
    <mergeCell ref="C285:C286"/>
    <mergeCell ref="D285:D286"/>
    <mergeCell ref="E285:E286"/>
    <mergeCell ref="A281:A289"/>
    <mergeCell ref="B281:B283"/>
    <mergeCell ref="C281:C282"/>
    <mergeCell ref="E281:E282"/>
    <mergeCell ref="G281:G289"/>
    <mergeCell ref="E421:E422"/>
    <mergeCell ref="B423:B426"/>
    <mergeCell ref="C424:C426"/>
    <mergeCell ref="D424:D426"/>
    <mergeCell ref="E424:E426"/>
    <mergeCell ref="D482:D484"/>
    <mergeCell ref="A455:I455"/>
    <mergeCell ref="A456:A486"/>
    <mergeCell ref="B456:B464"/>
    <mergeCell ref="C456:C464"/>
    <mergeCell ref="D456:D464"/>
    <mergeCell ref="E456:E464"/>
    <mergeCell ref="I456:I486"/>
    <mergeCell ref="B465:B471"/>
    <mergeCell ref="C465:C471"/>
    <mergeCell ref="D465:D471"/>
    <mergeCell ref="E465:E471"/>
    <mergeCell ref="B472:B486"/>
    <mergeCell ref="C472:C486"/>
    <mergeCell ref="D472:D473"/>
    <mergeCell ref="E472:E473"/>
    <mergeCell ref="E482:E484"/>
    <mergeCell ref="D485:D486"/>
    <mergeCell ref="E485:E486"/>
    <mergeCell ref="B498:B502"/>
    <mergeCell ref="C498:C502"/>
    <mergeCell ref="D498:D502"/>
    <mergeCell ref="E498:E502"/>
    <mergeCell ref="D504:D505"/>
    <mergeCell ref="E504:E505"/>
    <mergeCell ref="B503:B506"/>
    <mergeCell ref="C503:C506"/>
    <mergeCell ref="H420:H427"/>
    <mergeCell ref="G456:G486"/>
    <mergeCell ref="H456:H486"/>
    <mergeCell ref="A429:I429"/>
    <mergeCell ref="A430:A452"/>
    <mergeCell ref="B430:B443"/>
    <mergeCell ref="C430:C443"/>
    <mergeCell ref="D430:D443"/>
    <mergeCell ref="E430:E443"/>
    <mergeCell ref="G430:G452"/>
    <mergeCell ref="H430:H452"/>
    <mergeCell ref="I430:I452"/>
    <mergeCell ref="B444:B451"/>
    <mergeCell ref="C444:C451"/>
    <mergeCell ref="D444:D449"/>
    <mergeCell ref="E444:E449"/>
  </mergeCells>
  <pageMargins left="0.51181102362204722" right="0.11811023622047245" top="0.55118110236220474" bottom="0.15748031496062992"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ВМП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Онермаа Монгуш</cp:lastModifiedBy>
  <cp:lastPrinted>2025-01-15T13:42:57Z</cp:lastPrinted>
  <dcterms:created xsi:type="dcterms:W3CDTF">2024-12-27T09:29:18Z</dcterms:created>
  <dcterms:modified xsi:type="dcterms:W3CDTF">2025-01-15T13:43:04Z</dcterms:modified>
</cp:coreProperties>
</file>